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2-fsv-file-035\01021_Służba Żywnościowa\AAAA_ROK 2026\wnioski zakupowe 2026\ż_ CHEMIA\zapytanie ofertowe 2026\"/>
    </mc:Choice>
  </mc:AlternateContent>
  <xr:revisionPtr revIDLastSave="0" documentId="13_ncr:1_{99E200AB-AA9B-4A72-90C9-26DDA4ED4C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4" i="1" l="1"/>
  <c r="F114" i="1" s="1"/>
  <c r="J114" i="1" s="1"/>
  <c r="D115" i="1"/>
  <c r="F115" i="1" s="1"/>
  <c r="I115" i="1" s="1"/>
  <c r="H115" i="1" s="1"/>
  <c r="D116" i="1"/>
  <c r="F116" i="1" s="1"/>
  <c r="J116" i="1" s="1"/>
  <c r="D117" i="1"/>
  <c r="F117" i="1" s="1"/>
  <c r="J117" i="1" s="1"/>
  <c r="D118" i="1"/>
  <c r="D119" i="1"/>
  <c r="D120" i="1"/>
  <c r="F120" i="1" s="1"/>
  <c r="J120" i="1" s="1"/>
  <c r="D121" i="1"/>
  <c r="F121" i="1" s="1"/>
  <c r="J121" i="1" s="1"/>
  <c r="D122" i="1"/>
  <c r="F122" i="1" s="1"/>
  <c r="J122" i="1" s="1"/>
  <c r="D123" i="1"/>
  <c r="F123" i="1" s="1"/>
  <c r="J123" i="1" s="1"/>
  <c r="D124" i="1"/>
  <c r="D125" i="1"/>
  <c r="F125" i="1" s="1"/>
  <c r="J125" i="1" s="1"/>
  <c r="D126" i="1"/>
  <c r="F126" i="1" s="1"/>
  <c r="J126" i="1" s="1"/>
  <c r="D127" i="1"/>
  <c r="F127" i="1" s="1"/>
  <c r="J127" i="1" s="1"/>
  <c r="D128" i="1"/>
  <c r="F128" i="1" s="1"/>
  <c r="J128" i="1" s="1"/>
  <c r="D129" i="1"/>
  <c r="F129" i="1" s="1"/>
  <c r="J129" i="1" s="1"/>
  <c r="D130" i="1"/>
  <c r="F130" i="1" s="1"/>
  <c r="J130" i="1" s="1"/>
  <c r="D131" i="1"/>
  <c r="F131" i="1" s="1"/>
  <c r="I131" i="1" s="1"/>
  <c r="H131" i="1" s="1"/>
  <c r="D132" i="1"/>
  <c r="F132" i="1" s="1"/>
  <c r="J132" i="1" s="1"/>
  <c r="D133" i="1"/>
  <c r="F133" i="1" s="1"/>
  <c r="I133" i="1" s="1"/>
  <c r="H133" i="1" s="1"/>
  <c r="D134" i="1"/>
  <c r="F134" i="1" s="1"/>
  <c r="J134" i="1" s="1"/>
  <c r="D135" i="1"/>
  <c r="F135" i="1" s="1"/>
  <c r="J135" i="1" s="1"/>
  <c r="D113" i="1"/>
  <c r="F113" i="1" s="1"/>
  <c r="J113" i="1" s="1"/>
  <c r="F48" i="1"/>
  <c r="J48" i="1" s="1"/>
  <c r="F47" i="1"/>
  <c r="J47" i="1" s="1"/>
  <c r="F46" i="1"/>
  <c r="J46" i="1" s="1"/>
  <c r="F45" i="1"/>
  <c r="J45" i="1" s="1"/>
  <c r="F44" i="1"/>
  <c r="J44" i="1" s="1"/>
  <c r="F43" i="1"/>
  <c r="J43" i="1" s="1"/>
  <c r="F42" i="1"/>
  <c r="I42" i="1" s="1"/>
  <c r="H42" i="1" s="1"/>
  <c r="F41" i="1"/>
  <c r="J41" i="1" s="1"/>
  <c r="F40" i="1"/>
  <c r="J40" i="1" s="1"/>
  <c r="F39" i="1"/>
  <c r="J39" i="1" s="1"/>
  <c r="F38" i="1"/>
  <c r="J38" i="1" s="1"/>
  <c r="F37" i="1"/>
  <c r="J37" i="1" s="1"/>
  <c r="F36" i="1"/>
  <c r="I36" i="1" s="1"/>
  <c r="H36" i="1" s="1"/>
  <c r="F35" i="1"/>
  <c r="J35" i="1" s="1"/>
  <c r="F34" i="1"/>
  <c r="J34" i="1" s="1"/>
  <c r="F33" i="1"/>
  <c r="I33" i="1" s="1"/>
  <c r="H33" i="1" s="1"/>
  <c r="F32" i="1"/>
  <c r="J32" i="1" s="1"/>
  <c r="F31" i="1"/>
  <c r="I31" i="1" s="1"/>
  <c r="H31" i="1" s="1"/>
  <c r="F30" i="1"/>
  <c r="J30" i="1" s="1"/>
  <c r="F29" i="1"/>
  <c r="J29" i="1" s="1"/>
  <c r="F28" i="1"/>
  <c r="J28" i="1" s="1"/>
  <c r="F27" i="1"/>
  <c r="J27" i="1" s="1"/>
  <c r="F26" i="1"/>
  <c r="J26" i="1" s="1"/>
  <c r="F124" i="1"/>
  <c r="I124" i="1" s="1"/>
  <c r="H124" i="1" s="1"/>
  <c r="F119" i="1"/>
  <c r="J119" i="1" s="1"/>
  <c r="F118" i="1"/>
  <c r="I118" i="1" s="1"/>
  <c r="H118" i="1" s="1"/>
  <c r="F91" i="1"/>
  <c r="I91" i="1" s="1"/>
  <c r="H91" i="1" s="1"/>
  <c r="D96" i="1"/>
  <c r="D97" i="1"/>
  <c r="J124" i="1" l="1"/>
  <c r="J115" i="1"/>
  <c r="J133" i="1"/>
  <c r="I116" i="1"/>
  <c r="H116" i="1" s="1"/>
  <c r="I125" i="1"/>
  <c r="H125" i="1" s="1"/>
  <c r="I134" i="1"/>
  <c r="H134" i="1" s="1"/>
  <c r="I121" i="1"/>
  <c r="H121" i="1" s="1"/>
  <c r="I130" i="1"/>
  <c r="H130" i="1" s="1"/>
  <c r="I113" i="1"/>
  <c r="H113" i="1" s="1"/>
  <c r="I122" i="1"/>
  <c r="H122" i="1" s="1"/>
  <c r="J131" i="1"/>
  <c r="J118" i="1"/>
  <c r="I119" i="1"/>
  <c r="H119" i="1" s="1"/>
  <c r="I128" i="1"/>
  <c r="H128" i="1" s="1"/>
  <c r="I127" i="1"/>
  <c r="H127" i="1" s="1"/>
  <c r="I27" i="1"/>
  <c r="H27" i="1" s="1"/>
  <c r="I39" i="1"/>
  <c r="H39" i="1" s="1"/>
  <c r="J42" i="1"/>
  <c r="I30" i="1"/>
  <c r="H30" i="1" s="1"/>
  <c r="I48" i="1"/>
  <c r="H48" i="1" s="1"/>
  <c r="J33" i="1"/>
  <c r="J36" i="1"/>
  <c r="I45" i="1"/>
  <c r="H45" i="1" s="1"/>
  <c r="I28" i="1"/>
  <c r="H28" i="1" s="1"/>
  <c r="I34" i="1"/>
  <c r="H34" i="1" s="1"/>
  <c r="I40" i="1"/>
  <c r="H40" i="1" s="1"/>
  <c r="I46" i="1"/>
  <c r="H46" i="1" s="1"/>
  <c r="J31" i="1"/>
  <c r="I26" i="1"/>
  <c r="H26" i="1" s="1"/>
  <c r="I29" i="1"/>
  <c r="H29" i="1" s="1"/>
  <c r="I32" i="1"/>
  <c r="H32" i="1" s="1"/>
  <c r="I35" i="1"/>
  <c r="H35" i="1" s="1"/>
  <c r="I38" i="1"/>
  <c r="H38" i="1" s="1"/>
  <c r="I41" i="1"/>
  <c r="H41" i="1" s="1"/>
  <c r="I44" i="1"/>
  <c r="H44" i="1" s="1"/>
  <c r="I47" i="1"/>
  <c r="H47" i="1" s="1"/>
  <c r="I37" i="1"/>
  <c r="H37" i="1" s="1"/>
  <c r="I43" i="1"/>
  <c r="H43" i="1" s="1"/>
  <c r="I114" i="1"/>
  <c r="H114" i="1" s="1"/>
  <c r="I117" i="1"/>
  <c r="H117" i="1" s="1"/>
  <c r="I120" i="1"/>
  <c r="H120" i="1" s="1"/>
  <c r="I123" i="1"/>
  <c r="H123" i="1" s="1"/>
  <c r="I126" i="1"/>
  <c r="H126" i="1" s="1"/>
  <c r="I129" i="1"/>
  <c r="H129" i="1" s="1"/>
  <c r="I132" i="1"/>
  <c r="H132" i="1" s="1"/>
  <c r="I135" i="1"/>
  <c r="H135" i="1" s="1"/>
  <c r="J91" i="1"/>
  <c r="D98" i="1" l="1"/>
  <c r="F98" i="1" s="1"/>
  <c r="I98" i="1" s="1"/>
  <c r="H98" i="1" s="1"/>
  <c r="D99" i="1"/>
  <c r="F99" i="1" s="1"/>
  <c r="J99" i="1" s="1"/>
  <c r="D100" i="1"/>
  <c r="F100" i="1" s="1"/>
  <c r="J100" i="1" s="1"/>
  <c r="D101" i="1"/>
  <c r="F101" i="1" s="1"/>
  <c r="I101" i="1" s="1"/>
  <c r="H101" i="1" s="1"/>
  <c r="D102" i="1"/>
  <c r="F102" i="1" s="1"/>
  <c r="J102" i="1" s="1"/>
  <c r="D103" i="1"/>
  <c r="F103" i="1" s="1"/>
  <c r="J103" i="1" s="1"/>
  <c r="D104" i="1"/>
  <c r="F104" i="1" s="1"/>
  <c r="I104" i="1" s="1"/>
  <c r="H104" i="1" s="1"/>
  <c r="D105" i="1"/>
  <c r="F105" i="1" s="1"/>
  <c r="I105" i="1" s="1"/>
  <c r="H105" i="1" s="1"/>
  <c r="D106" i="1"/>
  <c r="F106" i="1" s="1"/>
  <c r="I106" i="1" s="1"/>
  <c r="H106" i="1" s="1"/>
  <c r="D107" i="1"/>
  <c r="F107" i="1" s="1"/>
  <c r="J107" i="1" s="1"/>
  <c r="D108" i="1"/>
  <c r="F108" i="1" s="1"/>
  <c r="J108" i="1" s="1"/>
  <c r="D109" i="1"/>
  <c r="F109" i="1" s="1"/>
  <c r="J109" i="1" s="1"/>
  <c r="D110" i="1"/>
  <c r="F110" i="1" s="1"/>
  <c r="I110" i="1" s="1"/>
  <c r="H110" i="1" s="1"/>
  <c r="F97" i="1"/>
  <c r="I97" i="1" s="1"/>
  <c r="H97" i="1" s="1"/>
  <c r="F96" i="1"/>
  <c r="I96" i="1" s="1"/>
  <c r="H96" i="1" s="1"/>
  <c r="F66" i="1"/>
  <c r="I66" i="1" s="1"/>
  <c r="H66" i="1" s="1"/>
  <c r="F22" i="1"/>
  <c r="I22" i="1" s="1"/>
  <c r="H22" i="1" s="1"/>
  <c r="F68" i="1"/>
  <c r="J68" i="1" s="1"/>
  <c r="F67" i="1"/>
  <c r="J67" i="1" s="1"/>
  <c r="F23" i="1"/>
  <c r="I23" i="1" s="1"/>
  <c r="H23" i="1" s="1"/>
  <c r="F93" i="1"/>
  <c r="J93" i="1" s="1"/>
  <c r="F92" i="1"/>
  <c r="J92" i="1" s="1"/>
  <c r="F90" i="1"/>
  <c r="J90" i="1" s="1"/>
  <c r="F89" i="1"/>
  <c r="I89" i="1" s="1"/>
  <c r="H89" i="1" s="1"/>
  <c r="F88" i="1"/>
  <c r="J88" i="1" s="1"/>
  <c r="F87" i="1"/>
  <c r="J87" i="1" s="1"/>
  <c r="F86" i="1"/>
  <c r="J86" i="1" s="1"/>
  <c r="F85" i="1"/>
  <c r="I85" i="1" s="1"/>
  <c r="H85" i="1" s="1"/>
  <c r="F84" i="1"/>
  <c r="J84" i="1" s="1"/>
  <c r="F83" i="1"/>
  <c r="I83" i="1" s="1"/>
  <c r="H83" i="1" s="1"/>
  <c r="F82" i="1"/>
  <c r="J82" i="1" s="1"/>
  <c r="F81" i="1"/>
  <c r="J81" i="1" s="1"/>
  <c r="F80" i="1"/>
  <c r="J80" i="1" s="1"/>
  <c r="F79" i="1"/>
  <c r="J79" i="1" s="1"/>
  <c r="F78" i="1"/>
  <c r="J78" i="1" s="1"/>
  <c r="F77" i="1"/>
  <c r="I77" i="1" s="1"/>
  <c r="H77" i="1" s="1"/>
  <c r="F76" i="1"/>
  <c r="J76" i="1" s="1"/>
  <c r="F75" i="1"/>
  <c r="J75" i="1" s="1"/>
  <c r="F74" i="1"/>
  <c r="J74" i="1" s="1"/>
  <c r="F73" i="1"/>
  <c r="J73" i="1" s="1"/>
  <c r="F65" i="1"/>
  <c r="I65" i="1" s="1"/>
  <c r="H65" i="1" s="1"/>
  <c r="F64" i="1"/>
  <c r="J64" i="1" s="1"/>
  <c r="F63" i="1"/>
  <c r="J63" i="1" s="1"/>
  <c r="F62" i="1"/>
  <c r="J62" i="1" s="1"/>
  <c r="F61" i="1"/>
  <c r="I61" i="1" s="1"/>
  <c r="H61" i="1" s="1"/>
  <c r="F60" i="1"/>
  <c r="I60" i="1" s="1"/>
  <c r="H60" i="1" s="1"/>
  <c r="F59" i="1"/>
  <c r="J59" i="1" s="1"/>
  <c r="F58" i="1"/>
  <c r="I58" i="1" s="1"/>
  <c r="H58" i="1" s="1"/>
  <c r="F57" i="1"/>
  <c r="I57" i="1" s="1"/>
  <c r="H57" i="1" s="1"/>
  <c r="F56" i="1"/>
  <c r="J56" i="1" s="1"/>
  <c r="F55" i="1"/>
  <c r="I55" i="1" s="1"/>
  <c r="H55" i="1" s="1"/>
  <c r="F54" i="1"/>
  <c r="J54" i="1" s="1"/>
  <c r="F53" i="1"/>
  <c r="I53" i="1" s="1"/>
  <c r="H53" i="1" s="1"/>
  <c r="F52" i="1"/>
  <c r="J52" i="1" s="1"/>
  <c r="F72" i="1"/>
  <c r="J72" i="1" s="1"/>
  <c r="F71" i="1"/>
  <c r="I71" i="1" s="1"/>
  <c r="F136" i="1" l="1"/>
  <c r="I109" i="1"/>
  <c r="H109" i="1" s="1"/>
  <c r="J66" i="1"/>
  <c r="J98" i="1"/>
  <c r="J22" i="1"/>
  <c r="J96" i="1"/>
  <c r="I99" i="1"/>
  <c r="H99" i="1" s="1"/>
  <c r="I107" i="1"/>
  <c r="H107" i="1" s="1"/>
  <c r="J105" i="1"/>
  <c r="J101" i="1"/>
  <c r="J97" i="1"/>
  <c r="I102" i="1"/>
  <c r="H102" i="1" s="1"/>
  <c r="J106" i="1"/>
  <c r="I108" i="1"/>
  <c r="H108" i="1" s="1"/>
  <c r="I103" i="1"/>
  <c r="H103" i="1" s="1"/>
  <c r="J110" i="1"/>
  <c r="I100" i="1"/>
  <c r="H100" i="1" s="1"/>
  <c r="J104" i="1"/>
  <c r="F111" i="1"/>
  <c r="F94" i="1"/>
  <c r="F69" i="1"/>
  <c r="I67" i="1"/>
  <c r="H67" i="1" s="1"/>
  <c r="I68" i="1"/>
  <c r="H68" i="1" s="1"/>
  <c r="I90" i="1"/>
  <c r="H90" i="1" s="1"/>
  <c r="I78" i="1"/>
  <c r="H78" i="1" s="1"/>
  <c r="I93" i="1"/>
  <c r="H93" i="1" s="1"/>
  <c r="J89" i="1"/>
  <c r="I74" i="1"/>
  <c r="H74" i="1" s="1"/>
  <c r="I80" i="1"/>
  <c r="H80" i="1" s="1"/>
  <c r="J85" i="1"/>
  <c r="I88" i="1"/>
  <c r="H88" i="1" s="1"/>
  <c r="J60" i="1"/>
  <c r="J57" i="1"/>
  <c r="I72" i="1"/>
  <c r="H72" i="1" s="1"/>
  <c r="I56" i="1"/>
  <c r="H56" i="1" s="1"/>
  <c r="I62" i="1"/>
  <c r="H62" i="1" s="1"/>
  <c r="I75" i="1"/>
  <c r="H75" i="1" s="1"/>
  <c r="J83" i="1"/>
  <c r="I86" i="1"/>
  <c r="H86" i="1" s="1"/>
  <c r="J53" i="1"/>
  <c r="I59" i="1"/>
  <c r="H59" i="1" s="1"/>
  <c r="I54" i="1"/>
  <c r="H54" i="1" s="1"/>
  <c r="J77" i="1"/>
  <c r="I81" i="1"/>
  <c r="H81" i="1" s="1"/>
  <c r="I64" i="1"/>
  <c r="H64" i="1" s="1"/>
  <c r="J23" i="1"/>
  <c r="H71" i="1"/>
  <c r="I52" i="1"/>
  <c r="H52" i="1" s="1"/>
  <c r="I63" i="1"/>
  <c r="H63" i="1" s="1"/>
  <c r="J71" i="1"/>
  <c r="J55" i="1"/>
  <c r="J58" i="1"/>
  <c r="J61" i="1"/>
  <c r="J65" i="1"/>
  <c r="I73" i="1"/>
  <c r="H73" i="1" s="1"/>
  <c r="I76" i="1"/>
  <c r="H76" i="1" s="1"/>
  <c r="I79" i="1"/>
  <c r="H79" i="1" s="1"/>
  <c r="I82" i="1"/>
  <c r="H82" i="1" s="1"/>
  <c r="I84" i="1"/>
  <c r="H84" i="1" s="1"/>
  <c r="I87" i="1"/>
  <c r="H87" i="1" s="1"/>
  <c r="I92" i="1"/>
  <c r="H92" i="1" s="1"/>
  <c r="J136" i="1" l="1"/>
  <c r="H136" i="1"/>
  <c r="I136" i="1"/>
  <c r="J111" i="1"/>
  <c r="I111" i="1"/>
  <c r="J69" i="1"/>
  <c r="J94" i="1"/>
  <c r="I94" i="1"/>
  <c r="H94" i="1"/>
  <c r="H69" i="1"/>
  <c r="I69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J9" i="1" l="1"/>
  <c r="I9" i="1"/>
  <c r="H9" i="1" s="1"/>
  <c r="F49" i="1"/>
  <c r="H111" i="1"/>
  <c r="F24" i="1"/>
  <c r="I14" i="1" l="1"/>
  <c r="I15" i="1"/>
  <c r="I16" i="1"/>
  <c r="I17" i="1"/>
  <c r="I18" i="1"/>
  <c r="I19" i="1"/>
  <c r="J10" i="1" l="1"/>
  <c r="J13" i="1"/>
  <c r="J17" i="1"/>
  <c r="J18" i="1"/>
  <c r="J19" i="1"/>
  <c r="I20" i="1" l="1"/>
  <c r="H20" i="1" s="1"/>
  <c r="J20" i="1"/>
  <c r="H16" i="1"/>
  <c r="J16" i="1"/>
  <c r="H15" i="1"/>
  <c r="J15" i="1"/>
  <c r="H14" i="1"/>
  <c r="J14" i="1"/>
  <c r="I21" i="1"/>
  <c r="H21" i="1" s="1"/>
  <c r="J21" i="1"/>
  <c r="I12" i="1"/>
  <c r="H12" i="1" s="1"/>
  <c r="J12" i="1"/>
  <c r="I11" i="1"/>
  <c r="H11" i="1" s="1"/>
  <c r="J11" i="1"/>
  <c r="H19" i="1"/>
  <c r="H18" i="1"/>
  <c r="H17" i="1"/>
  <c r="I13" i="1"/>
  <c r="H13" i="1" s="1"/>
  <c r="I10" i="1"/>
  <c r="H10" i="1" s="1"/>
  <c r="I49" i="1" l="1"/>
  <c r="I24" i="1"/>
  <c r="J24" i="1" l="1"/>
  <c r="J49" i="1"/>
  <c r="H24" i="1" l="1"/>
  <c r="H49" i="1"/>
</calcChain>
</file>

<file path=xl/sharedStrings.xml><?xml version="1.0" encoding="utf-8"?>
<sst xmlns="http://schemas.openxmlformats.org/spreadsheetml/2006/main" count="341" uniqueCount="108">
  <si>
    <t>Lp.</t>
  </si>
  <si>
    <t>Jm.</t>
  </si>
  <si>
    <t>Wartość</t>
  </si>
  <si>
    <t>netto</t>
  </si>
  <si>
    <t>wartość</t>
  </si>
  <si>
    <t>brutto</t>
  </si>
  <si>
    <t>1.</t>
  </si>
  <si>
    <t>NAZWA</t>
  </si>
  <si>
    <t>ILOŚĆ</t>
  </si>
  <si>
    <t>Podatek VAT</t>
  </si>
  <si>
    <t>… %</t>
  </si>
  <si>
    <t xml:space="preserve">Wartość </t>
  </si>
  <si>
    <t>EURO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</si>
  <si>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</si>
  <si>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</si>
  <si>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</si>
  <si>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</si>
  <si>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</si>
  <si>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</si>
  <si>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</si>
  <si>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</si>
  <si>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</si>
  <si>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</si>
  <si>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</si>
  <si>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</si>
  <si>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</si>
  <si>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</si>
  <si>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</si>
  <si>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</si>
  <si>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</si>
  <si>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</si>
  <si>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</si>
  <si>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</si>
  <si>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szt.</t>
  </si>
  <si>
    <t>Cena jedn.</t>
  </si>
  <si>
    <t>RAZEM</t>
  </si>
  <si>
    <t>XXX</t>
  </si>
  <si>
    <t>Wartość euro (obliczyć: wartość netto / wartość euro, zgodnie z obowiązującym kursem wg. Rozporządzenia Prezesa RM)</t>
  </si>
  <si>
    <t>SPORZĄDZIŁ</t>
  </si>
  <si>
    <t>…………………………………………………………………………</t>
  </si>
  <si>
    <t>(data, stanowisko/stopień, imię i nazwisko)</t>
  </si>
  <si>
    <t>22.</t>
  </si>
  <si>
    <t>23.</t>
  </si>
  <si>
    <t>op.</t>
  </si>
  <si>
    <t>kart.</t>
  </si>
  <si>
    <t>ZAMÓWIENIE PODSTAWOWE</t>
  </si>
  <si>
    <t>ZAMÓWIENIE OPCJONALNE</t>
  </si>
  <si>
    <t>PODSUMOWANIE (ZAMÓWIENIE PODSTAWOWE + ZAMÓWIENIE OPCJONALNE)</t>
  </si>
  <si>
    <t xml:space="preserve">ZADANIE NR 2  - ARTYKUŁY GOSPODARCZE </t>
  </si>
  <si>
    <r>
      <rPr>
        <b/>
        <sz val="11"/>
        <color theme="1"/>
        <rFont val="Calibri"/>
        <family val="2"/>
        <charset val="238"/>
        <scheme val="minor"/>
      </rPr>
      <t xml:space="preserve">Środek do mycia i odtłuszczania w gastronomii. </t>
    </r>
    <r>
      <rPr>
        <sz val="11"/>
        <color theme="1"/>
        <rFont val="Calibri"/>
        <family val="2"/>
        <charset val="238"/>
        <scheme val="minor"/>
      </rPr>
      <t>Płynny koncentrat do stosowania poprzez roztwór na powierzchnie blatów roboczych, podłóg i ścian. Płynny środek przeznaczony do czyszczenia, mycia różnych powierzchni roboczych w zakładach zbiorowego żywienia, usuwający tłuszcze i zabrudzenia ze wszystkich powierzchni zmywalnych, produkt wysoko skoncentrowany - dozowanie  0,5-2%. Wartość PH .13,5-14. Skład chemiczny: alikolobenzenosulfonian 1-10%, etoksylowany dekan 1-ol 1-10%. kumenosulfonian sodu 1-10%, metakrzemian disodu 1-5% gęstość 1,09 g/cm³. Opakowanie 10 l</t>
    </r>
  </si>
  <si>
    <t xml:space="preserve">szt </t>
  </si>
  <si>
    <t>Dostawa profesjonalnych środków czystości  oraz artykułów gospodarczych  z podziałem na dwa zadania.</t>
  </si>
  <si>
    <t>ZADANIE NR 1 : DOSTAWA PROFESJONALNYCH ŚRODKÓW CZYSTOŚCI</t>
  </si>
  <si>
    <r>
      <rPr>
        <b/>
        <sz val="12"/>
        <color theme="1"/>
        <rFont val="Calibri"/>
        <family val="2"/>
        <charset val="238"/>
        <scheme val="minor"/>
      </rPr>
      <t xml:space="preserve">Podchloryn sodu </t>
    </r>
    <r>
      <rPr>
        <sz val="12"/>
        <color theme="1"/>
        <rFont val="Calibri"/>
        <family val="2"/>
        <charset val="238"/>
        <scheme val="minor"/>
      </rPr>
      <t>- Wodny roztwór chloranu - płynny stabilizowany do dezynfekcji wody min. do spożycia przez ludzi.  Po rozpuszceniu w wodzie ma żółtozieloną półprzezroczystą barwę o ph od 12-13 oraz charakterystyczny  ostry zapach chloru. Chlor aktywny  -150-192 g/dm3, Gęstość  -1,2-1,3 g /dm3. Opakowanie -  5 kg</t>
    </r>
  </si>
  <si>
    <r>
      <rPr>
        <b/>
        <sz val="12"/>
        <color rgb="FF000000"/>
        <rFont val="Calibri"/>
        <family val="2"/>
        <charset val="238"/>
        <scheme val="minor"/>
      </rPr>
      <t>Środek do mycia i dezynfekcji  powierzchni kuchennych</t>
    </r>
    <r>
      <rPr>
        <sz val="12"/>
        <color rgb="FF000000"/>
        <rFont val="Calibri"/>
        <family val="2"/>
        <charset val="238"/>
        <scheme val="minor"/>
      </rPr>
      <t xml:space="preserve">. Płynny koncenntrat myjąco-dezynfekujący do stosowania poprzez roztwór do powierzchni oraz wyposażenia w gastronomii. O działaniu grzybobójczym, bakteriobójczym, drożdżakobójczym oraz wirusobójczym w tym HIV, HBV, HCV, przeznaczony do  wykorzystania w zakładach zbiorowego żywienia. Skład chemiczny: chlorek didecylodimetyloamoniowy do 10%, izotridekanol etoksylowany  do 10%, gęstość 0,99 g/cm³. Opakowanie 10 l </t>
    </r>
  </si>
  <si>
    <r>
      <rPr>
        <b/>
        <sz val="12"/>
        <color rgb="FF000000"/>
        <rFont val="Calibri"/>
        <family val="2"/>
        <charset val="238"/>
        <scheme val="minor"/>
      </rPr>
      <t>Intensywny środek do gruntownego mycia podłóg</t>
    </r>
    <r>
      <rPr>
        <sz val="12"/>
        <color rgb="FF000000"/>
        <rFont val="Calibri"/>
        <family val="2"/>
        <charset val="238"/>
        <scheme val="minor"/>
      </rPr>
      <t xml:space="preserve"> w zakładach zbiorowego żywienia do zastosowania manualnego oraz w maszynach szorujących skutecznie usuwający pozostałości organiczne i nieorganiczne, zawierający w składzie D-glukozyd heksylu 1-10%, kumenosulfonian sodu 1-10% oraz etoksylowane alkohole tłuszczowe 1-10%. Opakowanie 10 l</t>
    </r>
  </si>
  <si>
    <r>
      <rPr>
        <b/>
        <sz val="12"/>
        <color theme="1"/>
        <rFont val="Calibri"/>
        <family val="2"/>
        <charset val="238"/>
        <scheme val="minor"/>
      </rPr>
      <t>Płyn do ręcznego mycia naczyń</t>
    </r>
    <r>
      <rPr>
        <sz val="12"/>
        <color theme="1"/>
        <rFont val="Calibri"/>
        <family val="2"/>
        <charset val="238"/>
        <scheme val="minor"/>
      </rPr>
      <t xml:space="preserve"> - o gęstej konsystencji, do ręcznego mycia naczyń, urządzeń kuchennych i powierzchni roboczych, przeznaczony do  wykorzystania w zakładach zbiorowego żywienia. Skład chemiczny: alikolobenzenosulfonian 5-15%,  etoksylowany dekan-1-ol 1-10%, kokoamidopropylobetaina 1-5%, wartość pH wynosi ok. 6, gęstość 1,03 g/cm³ . Płyn o przyjemnym zapachu, posiadający składniki nie powodujące wysuszenia skóry, łagodny dla dłoni. Produkt biodegradowalny zgodnie z rozporządzeniem WE 648/2004. Opakowanie(0,8l -1,2l)</t>
    </r>
  </si>
  <si>
    <r>
      <rPr>
        <b/>
        <sz val="12"/>
        <color theme="1"/>
        <rFont val="Calibri"/>
        <family val="2"/>
        <charset val="238"/>
        <scheme val="minor"/>
      </rPr>
      <t>Środek do pielęgnacji stali nierdzewnej</t>
    </r>
    <r>
      <rPr>
        <sz val="12"/>
        <color theme="1"/>
        <rFont val="Calibri"/>
        <family val="2"/>
        <charset val="238"/>
        <scheme val="minor"/>
      </rPr>
      <t xml:space="preserve"> usuwający wszelkie odciski palców, smugi, plamy, zabezpieczający powierzchnie przed zabrudzeniami i wzmacniający ochronę materiałową, zawierający w składzie olej parafinowy min. 30% oraz alkohole etoksylowane 1-10%. Opakowanie 0,75 l z atomizerem</t>
    </r>
  </si>
  <si>
    <r>
      <rPr>
        <b/>
        <sz val="12"/>
        <color rgb="FF000000"/>
        <rFont val="Calibri"/>
        <family val="2"/>
        <charset val="238"/>
        <scheme val="minor"/>
      </rPr>
      <t>Środek do usuwania przypaleń oraz mycia w piecach konwekcyjnych</t>
    </r>
    <r>
      <rPr>
        <sz val="12"/>
        <color rgb="FF000000"/>
        <rFont val="Calibri"/>
        <family val="2"/>
        <charset val="238"/>
        <scheme val="minor"/>
      </rPr>
      <t>, do zastosowania manualnego oraz w automatycznych systemach mycia działający samoczynnie bez szorowania,  profesjonalny płynny koncentrat do mycia pieców konwekcyjno-parowych, usuwający przypalone pozostałości żywności, posiadający w składzie wodorotlenek potasu 5-10%, wartość pH: min.13, gęstość 1-1,2 g/cm3. Opakowanie 0,75 l</t>
    </r>
  </si>
  <si>
    <r>
      <rPr>
        <b/>
        <sz val="12"/>
        <color theme="1"/>
        <rFont val="Calibri"/>
        <family val="2"/>
        <charset val="238"/>
        <scheme val="minor"/>
      </rPr>
      <t>Środek do mycia w piecach konwekcyjnych</t>
    </r>
    <r>
      <rPr>
        <sz val="12"/>
        <color theme="1"/>
        <rFont val="Calibri"/>
        <family val="2"/>
        <charset val="238"/>
        <scheme val="minor"/>
      </rPr>
      <t xml:space="preserve">, do zastosowania manualnego oraz w automatycznych systemach mycia działający samoczynnie bez szorowania,  profesjonalny płynny koncentrat do mycia pieców konwekcyjno-parowych, usuwający przypalone pozostałości żywności, posiadający w składzie wodorotlenek potasu 5-10%, wartość pH: min.13, gęstość 1-1,2 g/cm3. Opakowanie 10 l </t>
    </r>
  </si>
  <si>
    <r>
      <rPr>
        <b/>
        <sz val="12"/>
        <color theme="1"/>
        <rFont val="Calibri"/>
        <family val="2"/>
        <charset val="238"/>
        <scheme val="minor"/>
      </rPr>
      <t>Mleczko do czyszczenia powierzchni</t>
    </r>
    <r>
      <rPr>
        <sz val="12"/>
        <color theme="1"/>
        <rFont val="Calibri"/>
        <family val="2"/>
        <charset val="238"/>
        <scheme val="minor"/>
      </rPr>
      <t xml:space="preserve"> - gotowe mleczko do czyszczenia zastawy stołowej, garnków, zlewów czy powierzchni w zakładach zbiorowego żywienia skutecznie usuwające wszelkie osady nie powodując zarysowań, nie zawierające kwarcu mające w swoim składzie  1-3% izotridekanol, alkohole etoksylowane 1-3%, gęstość 1,15-1,25 g/cm³. Opakowanie 0,75 l</t>
    </r>
  </si>
  <si>
    <r>
      <rPr>
        <b/>
        <sz val="12"/>
        <color rgb="FF000000"/>
        <rFont val="Calibri"/>
        <family val="2"/>
        <charset val="238"/>
        <scheme val="minor"/>
      </rPr>
      <t xml:space="preserve">Balsam myjący do mycia rąk </t>
    </r>
    <r>
      <rPr>
        <sz val="12"/>
        <color rgb="FF000000"/>
        <rFont val="Calibri"/>
        <family val="2"/>
        <charset val="238"/>
        <scheme val="minor"/>
      </rPr>
      <t>w zakładach żywienia zbiorowego na bazie naturalnych składników roślinnych, łagodny dla skóry, o neutralnym ph zawierający naturalny miód pszczeli. Opakowanie 1 l.</t>
    </r>
  </si>
  <si>
    <r>
      <rPr>
        <b/>
        <sz val="12"/>
        <color theme="1"/>
        <rFont val="Calibri"/>
        <family val="2"/>
        <charset val="238"/>
        <scheme val="minor"/>
      </rPr>
      <t>Środek do maszynowego mycia naczyń</t>
    </r>
    <r>
      <rPr>
        <sz val="12"/>
        <color theme="1"/>
        <rFont val="Calibri"/>
        <family val="2"/>
        <charset val="238"/>
        <scheme val="minor"/>
      </rPr>
      <t xml:space="preserve"> w zmywarkach przemysłowych
skoncentrowany płynny środek myjący, przeznaczony do wody miękkiej i twardej, produkt nie zawiera NTA i fosforanów. Doskonale usuwa zabrudzenia skrobi, białka, kawy, herbaty. Przeznaczony do mycia naczyń ze szkła, porcelany, stali nierdzewnej i np. pojemników z tworzyw sztucznych. Skład chemiczny: wodorotlenek sodu 10-25 %, chloryn sodu 1-5%. Gęstość koncentratu: 1,25 -1,30 g/cm3. PH konc.13,5-14. Opakowanie 25 kg. </t>
    </r>
  </si>
  <si>
    <r>
      <rPr>
        <b/>
        <sz val="12"/>
        <color theme="1"/>
        <rFont val="Calibri"/>
        <family val="2"/>
        <charset val="238"/>
        <scheme val="minor"/>
      </rPr>
      <t>Środek do szybkiej dezynfekcji powierzchni</t>
    </r>
    <r>
      <rPr>
        <sz val="12"/>
        <color theme="1"/>
        <rFont val="Calibri"/>
        <family val="2"/>
        <charset val="238"/>
        <scheme val="minor"/>
      </rPr>
      <t xml:space="preserve"> oraz wyposażenia w obszarze zbiorowego żywienia. Gotowy do użycia środek dezynfekcyjny  działający bakteriobójczo, drożdżakobójczo oraz na wirusy osłonkowe ( łącznie z HIV, HBV, HCV ) oraz na norowirusy ( potwierdzone działanie według norm EN )  zapewnia  dezynfekcję powierzchni i obszarów mających kontakt z żywnością takich jak stoły czy krajalnice, nie wymaga spłukiwania, przeznaczony do wykorzystania w  zakładach zbiorowego żywienia. Skład chemiczny: 10-25% % etanol, 25-50 % propanol, gęstość 0,89 g/cm³. Opakowanie 0,75 l. z atomizerem.</t>
    </r>
  </si>
  <si>
    <r>
      <rPr>
        <b/>
        <sz val="12"/>
        <color theme="1"/>
        <rFont val="Calibri"/>
        <family val="2"/>
        <charset val="238"/>
        <scheme val="minor"/>
      </rPr>
      <t>Środek do maszynowego płukania naczyń</t>
    </r>
    <r>
      <rPr>
        <sz val="12"/>
        <color theme="1"/>
        <rFont val="Calibri"/>
        <family val="2"/>
        <charset val="238"/>
        <scheme val="minor"/>
      </rPr>
      <t xml:space="preserve"> w zmywarkach gastronomicznych, płynny preparat o zwiększonej skuteczności działania, nadający połysk w twardej wodzie o odczynie kwaśnym. Powodujący szybkie wysychanie tworzyw sztucznych, naczyń porcelanowych i szklanych. Usuwający osady wapienne z dysz zmywarki w procesie płukania. Skład:  alkohole etoksylowane  10-25%, kwas cytrynowy 1-10%, gęstość 1,01 g/cm³. Opakowanie  10 l</t>
    </r>
  </si>
  <si>
    <r>
      <rPr>
        <b/>
        <sz val="12"/>
        <rFont val="Calibri"/>
        <family val="2"/>
        <charset val="238"/>
        <scheme val="minor"/>
      </rPr>
      <t>Sól tabletkowa do zmiękczania wody</t>
    </r>
    <r>
      <rPr>
        <sz val="12"/>
        <rFont val="Calibri"/>
        <family val="2"/>
        <charset val="238"/>
        <scheme val="minor"/>
      </rPr>
      <t xml:space="preserve"> - Przeznaczona do uzdatniania i zmiękczania wody. Nie posiada zanieczyszczeń mechanicznych, tabletka nie posiada zapachu a jej użycie zapewni wodzie wysokie parametry. Sól w opakowaniach po 25 kg.</t>
    </r>
  </si>
  <si>
    <r>
      <rPr>
        <b/>
        <sz val="12"/>
        <color rgb="FF000000"/>
        <rFont val="Calibri"/>
        <family val="2"/>
        <charset val="238"/>
        <scheme val="minor"/>
      </rPr>
      <t>Środek do odkamieniania</t>
    </r>
    <r>
      <rPr>
        <sz val="12"/>
        <color rgb="FF000000"/>
        <rFont val="Calibri"/>
        <family val="2"/>
        <charset val="238"/>
        <scheme val="minor"/>
      </rPr>
      <t>, skoncentrowany płyn przeznaczony do usuwania osadów wapiennych ze zmywarek, bemarów, kotłów gastronomicznych itp. Przeznaczony do  wykorzystania w zakładach zbiorowego żywienia. Skład chemiczny: 50 % kwas fosforowy, gęstość 1,37 g/cm³. Opakowanie 5 l</t>
    </r>
  </si>
  <si>
    <r>
      <rPr>
        <b/>
        <sz val="12"/>
        <color theme="1"/>
        <rFont val="Calibri"/>
        <family val="2"/>
        <charset val="238"/>
        <scheme val="minor"/>
      </rPr>
      <t>Podchloryn wapnia</t>
    </r>
    <r>
      <rPr>
        <sz val="12"/>
        <color theme="1"/>
        <rFont val="Calibri"/>
        <family val="2"/>
        <charset val="238"/>
        <scheme val="minor"/>
      </rPr>
      <t xml:space="preserve"> - środek przeznaczony do dezynfekcji wody pitnej i technologicznej,substancja czynna. Posiada silne właściwości biobójcze: podchloryn wapnia 100%, zawartośc aktywnego chloru 70% (+/-5%). Opakowanie 1 kg. Lub 500 g</t>
    </r>
  </si>
  <si>
    <r>
      <rPr>
        <b/>
        <sz val="12"/>
        <color theme="1"/>
        <rFont val="Calibri"/>
        <family val="2"/>
        <charset val="238"/>
        <scheme val="minor"/>
      </rPr>
      <t xml:space="preserve">Podchloryn sodu </t>
    </r>
    <r>
      <rPr>
        <sz val="12"/>
        <color theme="1"/>
        <rFont val="Calibri"/>
        <family val="2"/>
        <charset val="238"/>
        <scheme val="minor"/>
      </rPr>
      <t>- Wodny roztwór chloranu - płynny stabilizowany do dezynfekcji wody min. do spożycia przez ludzi.  Po rozpuszceniu w wodzie ma żółtozieloną półprzezroczystą barwę o ph od 12-13 oraz charakterystyczny  ostry zapach chloru. Chlor aktywny  -150-192 g/dm3, Gęstość  -1,2-1,3 g /dm3. Opakowanie -  5 - 7 l lub  1 l</t>
    </r>
  </si>
  <si>
    <r>
      <rPr>
        <b/>
        <sz val="12"/>
        <color theme="1"/>
        <rFont val="Calibri"/>
        <family val="2"/>
        <charset val="238"/>
        <scheme val="minor"/>
      </rPr>
      <t>Podchloryn sodu</t>
    </r>
    <r>
      <rPr>
        <sz val="12"/>
        <color theme="1"/>
        <rFont val="Calibri"/>
        <family val="2"/>
        <charset val="238"/>
        <scheme val="minor"/>
      </rPr>
      <t xml:space="preserve"> - Wodny roztwór chloranu - płynny stabilizowany do dezynfekcji wody min. do spożycia przez ludzi.  Po rozpuszceniu w wodzie ma żółtozieloną półprzezroczystą barwę o ph od 12-13 oraz charakterystyczny  ostry zapach chloru. Chlor aktywny  -150-192 g/dm3, Gęstość  -1,2-1,3 g /dm3. Opakowanie -  5 - 7 l  lub 1 l</t>
    </r>
  </si>
  <si>
    <r>
      <rPr>
        <b/>
        <sz val="12"/>
        <color rgb="FF000000"/>
        <rFont val="Calibri"/>
        <family val="2"/>
        <charset val="238"/>
        <scheme val="minor"/>
      </rPr>
      <t>Środek do mycia i dezynfekcji</t>
    </r>
    <r>
      <rPr>
        <sz val="12"/>
        <color rgb="FF000000"/>
        <rFont val="Calibri"/>
        <family val="2"/>
        <charset val="238"/>
        <scheme val="minor"/>
      </rPr>
      <t xml:space="preserve">  powierzchni kuchennych. Płynny koncenntrat myjąco-dezynfekujący do stosowania poprzez roztwór do powierzchni oraz wyposażenia w gastronomii. O działaniu grzybobójczym, bakteriobójczym, drożdżakobójczym oraz wirusobójczym w tym HIV, HBV, HCV, przeznaczony do  wykorzystania w zakładach zbiorowego żywienia. Skład chemiczny: chlorek didecylodimetyloamoniowy do 10%, izotridekanol etoksylowany  do 10%, gęstość 0,99 g/cm³. Opakowanie 10 l </t>
    </r>
  </si>
  <si>
    <r>
      <rPr>
        <b/>
        <sz val="12"/>
        <color rgb="FF000000"/>
        <rFont val="Calibri"/>
        <family val="2"/>
        <charset val="238"/>
        <scheme val="minor"/>
      </rPr>
      <t>Intensywny środek do gruntownego mycia</t>
    </r>
    <r>
      <rPr>
        <sz val="12"/>
        <color rgb="FF000000"/>
        <rFont val="Calibri"/>
        <family val="2"/>
        <charset val="238"/>
        <scheme val="minor"/>
      </rPr>
      <t xml:space="preserve"> podłóg w zakładach zbiorowego żywienia do zastosowania manualnego oraz w maszynach szorujących skutecznie usuwający pozostałości organiczne i nieorganiczne, zawierający w składzie D-glukozyd heksylu 1-10%, kumenosulfonian sodu 1-10% oraz etoksylowane alkohole tłuszczowe 1-10%. Opakowanie 10 l</t>
    </r>
  </si>
  <si>
    <r>
      <rPr>
        <b/>
        <sz val="12"/>
        <color theme="1"/>
        <rFont val="Calibri"/>
        <family val="2"/>
        <charset val="238"/>
        <scheme val="minor"/>
      </rPr>
      <t xml:space="preserve">Środek do pielęgnacji stali </t>
    </r>
    <r>
      <rPr>
        <sz val="12"/>
        <color theme="1"/>
        <rFont val="Calibri"/>
        <family val="2"/>
        <charset val="238"/>
        <scheme val="minor"/>
      </rPr>
      <t>nierdzewnej usuwający wszelkie odciski palców, smugi, plamy, zabezpieczający powierzchnie przed zabrudzeniami i wzmacniający ochronę materiałową, zawierający w składzie olej parafinowy min. 30% oraz alkohole etoksylowane 1-10%. Opakowanie 0,75 l z atomizerem</t>
    </r>
  </si>
  <si>
    <r>
      <rPr>
        <b/>
        <sz val="12"/>
        <color rgb="FF000000"/>
        <rFont val="Calibri"/>
        <family val="2"/>
        <charset val="238"/>
        <scheme val="minor"/>
      </rPr>
      <t>Środek do usuwania przypaleń</t>
    </r>
    <r>
      <rPr>
        <sz val="12"/>
        <color rgb="FF000000"/>
        <rFont val="Calibri"/>
        <family val="2"/>
        <charset val="238"/>
        <scheme val="minor"/>
      </rPr>
      <t xml:space="preserve"> oraz mycia w piecach konwekcyjnych, do zastosowania manualnego oraz w automatycznych systemach mycia działający samoczynnie bez szorowania,  profesjonalny płynny koncentrat do mycia pieców konwekcyjno-parowych, usuwający przypalone pozostałości żywności, posiadający w składzie wodorotlenek potasu 5-10%, wartość pH: min.13, gęstość 1-1,2 g/cm3. Opakowanie 0,75 l</t>
    </r>
  </si>
  <si>
    <r>
      <rPr>
        <b/>
        <sz val="12"/>
        <color rgb="FF000000"/>
        <rFont val="Calibri"/>
        <family val="2"/>
        <charset val="238"/>
        <scheme val="minor"/>
      </rPr>
      <t>Balsam myjący do mycia rąk</t>
    </r>
    <r>
      <rPr>
        <sz val="12"/>
        <color rgb="FF000000"/>
        <rFont val="Calibri"/>
        <family val="2"/>
        <charset val="238"/>
        <scheme val="minor"/>
      </rPr>
      <t xml:space="preserve"> w zakładach żywienia zbiorowego na bazie naturalnych składników roślinnych, łagodny dla skóry, o neutralnym ph zawierający naturalny miód pszczeli. Opakowanie 1 l.</t>
    </r>
  </si>
  <si>
    <r>
      <rPr>
        <b/>
        <sz val="12"/>
        <rFont val="Calibri"/>
        <family val="2"/>
        <charset val="238"/>
        <scheme val="minor"/>
      </rPr>
      <t>Sól tabletkowa do zmiękczania wody -</t>
    </r>
    <r>
      <rPr>
        <sz val="12"/>
        <rFont val="Calibri"/>
        <family val="2"/>
        <charset val="238"/>
        <scheme val="minor"/>
      </rPr>
      <t xml:space="preserve"> Przeznaczona do uzdatniania i zmiękczania wody. Nie posiada zanieczyszczeń mechanicznych, tabletka nie posiada zapachu a jej użycie zapewni wodzie wysokie parametry. Sól w opakowaniach po 25 kg.</t>
    </r>
  </si>
  <si>
    <r>
      <t xml:space="preserve">Rękawice nitrylowe - rozmiar S - </t>
    </r>
    <r>
      <rPr>
        <sz val="12"/>
        <rFont val="Calibri"/>
        <family val="2"/>
        <charset val="238"/>
        <scheme val="minor"/>
      </rPr>
      <t xml:space="preserve">odporne na przetarcia </t>
    </r>
    <r>
      <rPr>
        <b/>
        <sz val="12"/>
        <rFont val="Calibri"/>
        <family val="2"/>
        <charset val="238"/>
        <scheme val="minor"/>
      </rPr>
      <t xml:space="preserve">
</t>
    </r>
    <r>
      <rPr>
        <sz val="12"/>
        <rFont val="Calibri"/>
        <family val="2"/>
        <charset val="238"/>
        <scheme val="minor"/>
      </rPr>
      <t>i substancje chemiczne,  dopuszczone do kontaktu z żywnością, bezpudrowe w kolorze niebieski/czarny. Opakowanie po 100 szt.</t>
    </r>
  </si>
  <si>
    <r>
      <t xml:space="preserve">Rękawice nitrylowe - rozmiar M - </t>
    </r>
    <r>
      <rPr>
        <sz val="12"/>
        <rFont val="Calibri"/>
        <family val="2"/>
        <charset val="238"/>
        <scheme val="minor"/>
      </rPr>
      <t>odporne na przetarcia 
i substancje chemiczne,  dopuszczone do kontaktu z żywnością, bezpudrowe w kolorze niebieski/czarny. Opakowanie po 100 szt</t>
    </r>
    <r>
      <rPr>
        <b/>
        <sz val="12"/>
        <rFont val="Calibri"/>
        <family val="2"/>
        <charset val="238"/>
        <scheme val="minor"/>
      </rPr>
      <t>.</t>
    </r>
  </si>
  <si>
    <r>
      <t xml:space="preserve">Rękawice nitrylowe - rozmiar L - </t>
    </r>
    <r>
      <rPr>
        <sz val="12"/>
        <rFont val="Calibri"/>
        <family val="2"/>
        <charset val="238"/>
        <scheme val="minor"/>
      </rPr>
      <t>odporne na przetarcia 
i substancje chemiczne,  dopuszczone do kontaktu z żywnością, bezpudrowe w kolorze niebieski/czarny. Opakowanie po 100 szt.</t>
    </r>
  </si>
  <si>
    <r>
      <t xml:space="preserve">Rękawice nitrylowe - rozmiar XL - </t>
    </r>
    <r>
      <rPr>
        <sz val="12"/>
        <rFont val="Calibri"/>
        <family val="2"/>
        <charset val="238"/>
        <scheme val="minor"/>
      </rPr>
      <t>odporne na przetarcia 
i substancje chemiczne,  dopuszczone do kontaktu z żywnością, bezpudrowe w kolorze niebieski/czarny. Opakowanie po 100 szt.</t>
    </r>
  </si>
  <si>
    <r>
      <t xml:space="preserve">Filtr wody do ekspresu DELONGI - </t>
    </r>
    <r>
      <rPr>
        <sz val="12"/>
        <color theme="1"/>
        <rFont val="Calibri"/>
        <family val="2"/>
        <charset val="238"/>
        <scheme val="minor"/>
      </rPr>
      <t>przeznaczony do filtrowania i zmniejszania ilości szkodliwych zanieczyszczeń i ogranicza proces odkładania kamienia.</t>
    </r>
  </si>
  <si>
    <r>
      <t xml:space="preserve">Filtr wody do ekspresu JURA - </t>
    </r>
    <r>
      <rPr>
        <sz val="12"/>
        <color theme="1"/>
        <rFont val="Calibri"/>
        <family val="2"/>
        <charset val="238"/>
        <scheme val="minor"/>
      </rPr>
      <t>przeznaczony do filtrowania i zmniejszania ilości szkodliwych zanieczyszczeń i ogranicza proces odkładania kamienia.</t>
    </r>
  </si>
  <si>
    <r>
      <t xml:space="preserve">Folia spożywcza cateringowwa PE- </t>
    </r>
    <r>
      <rPr>
        <sz val="12"/>
        <rFont val="Calibri"/>
        <family val="2"/>
        <charset val="238"/>
        <scheme val="minor"/>
      </rPr>
      <t xml:space="preserve">posiadająca atest do kontaktu z żywnością, odporna na pochłanianie zapachów, chroni przed wysuszaniem, elastyczna; długość min 150 m, szerokość  min 40 cm </t>
    </r>
  </si>
  <si>
    <r>
      <t>Folia stretch XL</t>
    </r>
    <r>
      <rPr>
        <sz val="12"/>
        <rFont val="Calibri"/>
        <family val="2"/>
        <charset val="238"/>
        <scheme val="minor"/>
      </rPr>
      <t xml:space="preserve"> - Służy do zabezpieczenia palet, mocna, rozciągliwa. Dokładnie przylega do pakowanego przedmiotu.
- szerokość minimum 500 mm- grubość: 23 mikrony</t>
    </r>
  </si>
  <si>
    <r>
      <t xml:space="preserve">Folia aluminiowa 100M X 440MM 1UM - </t>
    </r>
    <r>
      <rPr>
        <sz val="12"/>
        <rFont val="Calibri"/>
        <family val="2"/>
        <charset val="238"/>
        <scheme val="minor"/>
      </rPr>
      <t>Folia aluminiowa do kontaktu z żywnością, długość: 150 m, szerokość min. 40 cm max. 50 cm</t>
    </r>
  </si>
  <si>
    <r>
      <t xml:space="preserve">Ręczniki kuchenne papierowe XXL- </t>
    </r>
    <r>
      <rPr>
        <sz val="12"/>
        <rFont val="Calibri"/>
        <family val="2"/>
        <charset val="238"/>
        <scheme val="minor"/>
      </rPr>
      <t>Produkt posiadający  właściwości absorbujące wodę,materiał: celulozowy,długość rolki: 100 m, listek o szer. 23 cm i wys. 19 cm, ilość warstw: 2 warstwy</t>
    </r>
  </si>
  <si>
    <r>
      <t>Ścierka uniwersalna z mikrofibry kuchenna -</t>
    </r>
    <r>
      <rPr>
        <sz val="12"/>
        <rFont val="Calibri"/>
        <family val="2"/>
        <charset val="238"/>
        <scheme val="minor"/>
      </rPr>
      <t xml:space="preserve"> o wymiarach  590-600 x 500 mm, w kolorach ciemnych</t>
    </r>
  </si>
  <si>
    <r>
      <t xml:space="preserve">Serwetki czerwone dwuwarstwowe 40x40 A'50 - </t>
    </r>
    <r>
      <rPr>
        <sz val="12"/>
        <rFont val="Calibri"/>
        <family val="2"/>
        <charset val="238"/>
        <scheme val="minor"/>
      </rPr>
      <t>100% celulozy, kolor czerwony,  opakowanie 50 szt.</t>
    </r>
  </si>
  <si>
    <r>
      <t xml:space="preserve">Serwetki gastronomiczne - </t>
    </r>
    <r>
      <rPr>
        <sz val="12"/>
        <rFont val="Calibri"/>
        <family val="2"/>
        <charset val="238"/>
        <scheme val="minor"/>
      </rPr>
      <t>bibułkowe w kolorze białym rozmiar  min 20x20 cm max 25x25 cm(kwadrat) opakowanie 500 szt</t>
    </r>
  </si>
  <si>
    <r>
      <t xml:space="preserve">Woreczki śniadaniowe 180x40x350 MM 1000 szt.- </t>
    </r>
    <r>
      <rPr>
        <sz val="12"/>
        <rFont val="Calibri"/>
        <family val="2"/>
        <charset val="238"/>
        <scheme val="minor"/>
      </rPr>
      <t>woreczki śniadaniowe HDPE o wymiarach 180x40x350 mm, opakowanie  1000 szt.</t>
    </r>
  </si>
  <si>
    <r>
      <t xml:space="preserve">Reklamówka jednorazowa z uszami 25x44cm A'100 -  </t>
    </r>
    <r>
      <rPr>
        <sz val="12"/>
        <rFont val="Calibri"/>
        <family val="2"/>
        <charset val="238"/>
        <scheme val="minor"/>
      </rPr>
      <t>reklamówka jednorazowa HDPE z uszami, o wymiarach  25cmx 44 cm opakowanie 200 szt.</t>
    </r>
  </si>
  <si>
    <t xml:space="preserve">op. </t>
  </si>
  <si>
    <r>
      <t xml:space="preserve">Rękawice termiczne do pieca </t>
    </r>
    <r>
      <rPr>
        <sz val="12"/>
        <rFont val="Calibri"/>
        <family val="2"/>
        <charset val="238"/>
        <scheme val="minor"/>
      </rPr>
      <t>– rękawice ochronne, wytrzymałość termiczna do 300 ° C bezpieczne w kontakcie z  żywnością, zapewniają  ochronę przed oparzeniami, opakowanie 2 szt.</t>
    </r>
  </si>
  <si>
    <r>
      <t xml:space="preserve">Papier do pieczenia 390 X 500MM - </t>
    </r>
    <r>
      <rPr>
        <sz val="12"/>
        <rFont val="Calibri"/>
        <family val="2"/>
        <charset val="238"/>
        <scheme val="minor"/>
      </rPr>
      <t>Posiada atest do kontaktu z żywnością, długość: min 5000 mm, szerokość papieru: min. 380 mm,
dwustronnie silikonowany, grubość papieru: 39g/m2, kolor: brązowy</t>
    </r>
  </si>
  <si>
    <r>
      <t>Ręcznik składany ZZ -</t>
    </r>
    <r>
      <rPr>
        <sz val="12"/>
        <rFont val="Calibri"/>
        <family val="2"/>
        <charset val="238"/>
        <scheme val="minor"/>
      </rPr>
      <t xml:space="preserve"> Ręcznik celulozowy, 100% celuloza, dwuwarstwowy, kolor: biały, zapach: brak,rozmiar listka: 25x23 cm
Liczba listków w opakowaniu: 3000/5000 szt.</t>
    </r>
  </si>
  <si>
    <r>
      <t>Worki na śmieci - 240 L  -</t>
    </r>
    <r>
      <rPr>
        <sz val="12"/>
        <rFont val="Calibri"/>
        <family val="2"/>
        <charset val="238"/>
        <scheme val="minor"/>
      </rPr>
      <t xml:space="preserve"> Worki LDPE czarne, 240 L, gr. 40 mik. – rolka </t>
    </r>
    <r>
      <rPr>
        <b/>
        <sz val="12"/>
        <rFont val="Calibri"/>
        <family val="2"/>
        <charset val="238"/>
        <scheme val="minor"/>
      </rPr>
      <t xml:space="preserve">
</t>
    </r>
    <r>
      <rPr>
        <sz val="12"/>
        <rFont val="Calibri"/>
        <family val="2"/>
        <charset val="238"/>
        <scheme val="minor"/>
      </rPr>
      <t xml:space="preserve">(w rolce 10 szt.) </t>
    </r>
  </si>
  <si>
    <r>
      <t>Ręcznik składany ZZ -</t>
    </r>
    <r>
      <rPr>
        <sz val="12"/>
        <rFont val="Calibri"/>
        <family val="2"/>
        <charset val="238"/>
        <scheme val="minor"/>
      </rPr>
      <t xml:space="preserve"> Ręcznik celulozowy, 100% celuloza, dwuwarstwowy, kolor: biały, zapach: brak, Rozmiar listka: 25x23 cm
Liczba listków w opakowaniu: 3000/5000 szt.</t>
    </r>
  </si>
  <si>
    <r>
      <rPr>
        <b/>
        <sz val="12"/>
        <color theme="1"/>
        <rFont val="Calibri"/>
        <family val="2"/>
        <charset val="238"/>
        <scheme val="minor"/>
      </rPr>
      <t>Środek do usuwania przypaleń oraz mycia w piecach konwekcyjnych,</t>
    </r>
    <r>
      <rPr>
        <sz val="12"/>
        <color theme="1"/>
        <rFont val="Calibri"/>
        <family val="2"/>
        <charset val="238"/>
        <scheme val="minor"/>
      </rPr>
      <t xml:space="preserve"> do zastosowania manualnego oraz w automatycznych systemach mycia działający samoczynnie bez szorowania,  profesjonalny płynny koncentrat do mycia pieców konwekcyjno-parowych, usuwający przypalone pozostałości żywności, posiadający w składzie wodorotlenek potasu 5-10%, wartość pH: min.13, gęstość 1-1,2 g/cm3. Opakowanie 10 l </t>
    </r>
  </si>
  <si>
    <t>FORMULARZ CENOWY Z OPZ.</t>
  </si>
  <si>
    <r>
      <t xml:space="preserve">Filtr wody do ekspresu DELONGI - </t>
    </r>
    <r>
      <rPr>
        <sz val="12"/>
        <color theme="1"/>
        <rFont val="Calibri"/>
        <family val="2"/>
        <charset val="238"/>
        <scheme val="minor"/>
      </rPr>
      <t>przeznaczony do filtrowania i zmniejszania ilości szkodliwych zanieczyszczeń i ogranicza proces odkładania kamienia.Skład oparty na żywicy jonowymiennej i węglu aktywnym</t>
    </r>
  </si>
  <si>
    <r>
      <t xml:space="preserve">Filtr wody do ekspresu JURA - </t>
    </r>
    <r>
      <rPr>
        <sz val="12"/>
        <color theme="1"/>
        <rFont val="Calibri"/>
        <family val="2"/>
        <charset val="238"/>
        <scheme val="minor"/>
      </rPr>
      <t>odpowiada za redukcję zawartych w wodzie chloru, miedzi oraz innych związków.Ogranicza proces odkładania kamienia. Skład oparty na żywicy jonowymiennej i węglu aktywnym</t>
    </r>
  </si>
  <si>
    <r>
      <t xml:space="preserve">Zestaw mop obrotowy z wiadrem - </t>
    </r>
    <r>
      <rPr>
        <sz val="12"/>
        <rFont val="Calibri"/>
        <family val="2"/>
        <charset val="238"/>
        <scheme val="minor"/>
      </rPr>
      <t>Wkład mopa jako zapas do zestawu
Pojemność wiadra: ok 16l (+/- 2 l),Materiał wykonania: mikrofibra, tworzywo sztuczne.Wymiary: szer. 510mmx wys. 1320 mmmx głęb. 215 mm(+/- 2%) Kolor główny: czarny</t>
    </r>
  </si>
  <si>
    <r>
      <t xml:space="preserve">Zapas do mopa -  </t>
    </r>
    <r>
      <rPr>
        <sz val="12"/>
        <rFont val="Calibri"/>
        <family val="2"/>
        <charset val="238"/>
        <scheme val="minor"/>
      </rPr>
      <t>Materiał wykonania: mikrofibra, tworzywo sztuczne.
Wymiary: szer. 510mmx wys. 1320 mmmx głęb. 215 mm (+/- 2%)
Kolor główny: czarny</t>
    </r>
  </si>
  <si>
    <r>
      <t xml:space="preserve">Druciak metalowy – </t>
    </r>
    <r>
      <rPr>
        <sz val="12"/>
        <rFont val="Calibri"/>
        <family val="2"/>
        <charset val="238"/>
        <scheme val="minor"/>
      </rPr>
      <t>spiralny, wykonany ze stali nierdzewnej, z przeznaszeniem do czyszczenia stalowych i aluminiowych garnów, patelni, naczynń żaroodpornych i emaliowanych. Nie rysuje czyszczonych powierzchni.(Średnica ok 10cm +/- 2%)</t>
    </r>
  </si>
  <si>
    <r>
      <t xml:space="preserve">Zapas do mopa -  </t>
    </r>
    <r>
      <rPr>
        <sz val="12"/>
        <rFont val="Calibri"/>
        <family val="2"/>
        <charset val="238"/>
        <scheme val="minor"/>
      </rPr>
      <t>Materiał wykonania: mikrofibra, tworzywo sztuczne.
Wymiary: szer. 510mmx wys. 1320 mmmx głęb. 215 mm(+/- 2%)
Kolor główny: czarny</t>
    </r>
  </si>
  <si>
    <r>
      <t xml:space="preserve">Zestaw mop obrotowy z wiadrem - </t>
    </r>
    <r>
      <rPr>
        <sz val="12"/>
        <rFont val="Calibri"/>
        <family val="2"/>
        <charset val="238"/>
        <scheme val="minor"/>
      </rPr>
      <t>Wkład mopa jako zapas do zestawu
Pojemność wiadra: ok 16l Materiał wykonania: mikrofibra, tworzywo sztuczne.Wymiary: szer. 510mmx wys. 1320 mmmx głęb. 215 mm(+/- 2%)
Kolor główny: czarny</t>
    </r>
  </si>
  <si>
    <r>
      <t xml:space="preserve">ściągaczka do wody z drążkiem - </t>
    </r>
    <r>
      <rPr>
        <sz val="12"/>
        <rFont val="Calibri"/>
        <family val="2"/>
        <charset val="238"/>
        <scheme val="minor"/>
      </rPr>
      <t>200x600MM - szerokość listy roboczej od 60-85 cm długość kija min 140 cm, nakładka gumowa min 3 cm</t>
    </r>
  </si>
  <si>
    <t>*ilości przyjęte w formularzu ofertowym maja charakter infomacyjny i mogą ulec zmianie w zalezności od cen jednostkowych poszczególnych produktów w odniesieniu do posiadanych środków  jakie zamawiający posiada na realizację zamówienia.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</si>
</sst>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20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8" fillId="0" borderId="0"/>
  </cellStyleXfs>
  <cellXfs count="103">
    <xf numFmtId="0" fontId="0" fillId="0" borderId="0" xfId="0"/>
    <xf numFmtId="0" fontId="0" fillId="0" borderId="0" xfId="0" applyBorder="1"/>
    <xf numFmtId="0" fontId="1" fillId="0" borderId="0" xfId="0" applyFont="1" applyAlignment="1"/>
    <xf numFmtId="0" fontId="2" fillId="0" borderId="0" xfId="0" applyFont="1" applyAlignment="1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4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64" fontId="0" fillId="0" borderId="0" xfId="0" applyNumberFormat="1" applyBorder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/>
    <xf numFmtId="0" fontId="1" fillId="2" borderId="0" xfId="0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/>
    </xf>
    <xf numFmtId="0" fontId="10" fillId="0" borderId="20" xfId="0" applyFont="1" applyBorder="1" applyAlignment="1">
      <alignment wrapText="1"/>
    </xf>
    <xf numFmtId="0" fontId="10" fillId="0" borderId="3" xfId="0" applyFont="1" applyBorder="1" applyAlignment="1">
      <alignment horizontal="center" vertical="center"/>
    </xf>
    <xf numFmtId="164" fontId="10" fillId="0" borderId="4" xfId="0" applyNumberFormat="1" applyFont="1" applyBorder="1"/>
    <xf numFmtId="164" fontId="10" fillId="0" borderId="9" xfId="0" applyNumberFormat="1" applyFont="1" applyBorder="1" applyAlignment="1">
      <alignment wrapText="1"/>
    </xf>
    <xf numFmtId="9" fontId="10" fillId="0" borderId="5" xfId="1" applyFont="1" applyBorder="1" applyAlignment="1">
      <alignment vertical="center" wrapText="1"/>
    </xf>
    <xf numFmtId="2" fontId="10" fillId="0" borderId="9" xfId="0" applyNumberFormat="1" applyFont="1" applyBorder="1" applyAlignment="1">
      <alignment wrapText="1"/>
    </xf>
    <xf numFmtId="9" fontId="10" fillId="0" borderId="4" xfId="1" applyFont="1" applyBorder="1" applyAlignment="1">
      <alignment vertical="center" wrapText="1"/>
    </xf>
    <xf numFmtId="9" fontId="10" fillId="0" borderId="3" xfId="1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2" xfId="0" applyNumberFormat="1" applyFont="1" applyBorder="1"/>
    <xf numFmtId="0" fontId="10" fillId="0" borderId="3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wrapText="1"/>
    </xf>
    <xf numFmtId="44" fontId="10" fillId="0" borderId="9" xfId="0" applyNumberFormat="1" applyFont="1" applyBorder="1" applyAlignment="1">
      <alignment wrapText="1"/>
    </xf>
    <xf numFmtId="164" fontId="10" fillId="0" borderId="16" xfId="0" applyNumberFormat="1" applyFont="1" applyBorder="1" applyAlignment="1">
      <alignment wrapText="1"/>
    </xf>
    <xf numFmtId="164" fontId="10" fillId="0" borderId="4" xfId="0" applyNumberFormat="1" applyFont="1" applyBorder="1" applyAlignment="1">
      <alignment wrapText="1"/>
    </xf>
    <xf numFmtId="0" fontId="10" fillId="0" borderId="16" xfId="0" applyFont="1" applyBorder="1" applyAlignment="1">
      <alignment horizontal="center" vertical="center" wrapText="1"/>
    </xf>
    <xf numFmtId="164" fontId="10" fillId="0" borderId="16" xfId="0" applyNumberFormat="1" applyFont="1" applyBorder="1"/>
    <xf numFmtId="164" fontId="10" fillId="0" borderId="22" xfId="0" applyNumberFormat="1" applyFont="1" applyBorder="1" applyAlignment="1">
      <alignment wrapText="1"/>
    </xf>
    <xf numFmtId="2" fontId="10" fillId="0" borderId="22" xfId="0" applyNumberFormat="1" applyFont="1" applyBorder="1" applyAlignment="1">
      <alignment wrapText="1"/>
    </xf>
    <xf numFmtId="0" fontId="0" fillId="0" borderId="1" xfId="0" applyFont="1" applyBorder="1"/>
    <xf numFmtId="0" fontId="10" fillId="2" borderId="15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9" fillId="4" borderId="4" xfId="2" applyFont="1" applyFill="1" applyBorder="1" applyAlignment="1" applyProtection="1">
      <alignment horizontal="center" vertical="center" wrapText="1"/>
      <protection hidden="1"/>
    </xf>
    <xf numFmtId="0" fontId="19" fillId="4" borderId="5" xfId="2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vertical="center"/>
    </xf>
    <xf numFmtId="0" fontId="11" fillId="4" borderId="0" xfId="0" applyFont="1" applyFill="1" applyAlignment="1">
      <alignment horizontal="center" vertical="center" wrapText="1"/>
    </xf>
    <xf numFmtId="0" fontId="0" fillId="4" borderId="2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top" wrapText="1"/>
    </xf>
    <xf numFmtId="0" fontId="10" fillId="5" borderId="4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/>
    </xf>
    <xf numFmtId="0" fontId="10" fillId="6" borderId="21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 wrapText="1"/>
    </xf>
    <xf numFmtId="3" fontId="13" fillId="5" borderId="3" xfId="2" applyNumberFormat="1" applyFont="1" applyFill="1" applyBorder="1" applyAlignment="1" applyProtection="1">
      <alignment horizontal="center" vertical="center"/>
      <protection hidden="1"/>
    </xf>
    <xf numFmtId="3" fontId="13" fillId="5" borderId="4" xfId="2" applyNumberFormat="1" applyFont="1" applyFill="1" applyBorder="1" applyAlignment="1" applyProtection="1">
      <alignment horizontal="center" vertical="center"/>
      <protection hidden="1"/>
    </xf>
    <xf numFmtId="3" fontId="13" fillId="5" borderId="5" xfId="2" applyNumberFormat="1" applyFont="1" applyFill="1" applyBorder="1" applyAlignment="1" applyProtection="1">
      <alignment horizontal="center" vertical="center"/>
      <protection hidden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/>
    </xf>
    <xf numFmtId="164" fontId="10" fillId="7" borderId="16" xfId="0" applyNumberFormat="1" applyFont="1" applyFill="1" applyBorder="1" applyAlignment="1">
      <alignment wrapText="1"/>
    </xf>
    <xf numFmtId="0" fontId="0" fillId="0" borderId="0" xfId="0" applyBorder="1" applyAlignment="1">
      <alignment horizontal="center" wrapText="1"/>
    </xf>
    <xf numFmtId="0" fontId="17" fillId="5" borderId="19" xfId="0" applyFont="1" applyFill="1" applyBorder="1" applyAlignment="1">
      <alignment horizontal="center" vertical="center"/>
    </xf>
    <xf numFmtId="0" fontId="17" fillId="5" borderId="14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6" fillId="5" borderId="19" xfId="0" applyFont="1" applyFill="1" applyBorder="1" applyAlignment="1">
      <alignment horizontal="center" vertical="center"/>
    </xf>
    <xf numFmtId="0" fontId="16" fillId="5" borderId="14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6" fillId="5" borderId="17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3">
    <cellStyle name="Normalny" xfId="0" builtinId="0"/>
    <cellStyle name="Normalny_JW1106 Olsztyn" xfId="2" xr:uid="{00000000-0005-0000-0000-000001000000}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144"/>
  <sheetViews>
    <sheetView tabSelected="1" workbookViewId="0">
      <pane ySplit="6" topLeftCell="A87" activePane="bottomLeft" state="frozen"/>
      <selection pane="bottomLeft" activeCell="C140" sqref="C140"/>
    </sheetView>
  </sheetViews>
  <sheetFormatPr defaultRowHeight="15" x14ac:dyDescent="0.25"/>
  <cols>
    <col min="1" max="1" width="4.28515625" customWidth="1"/>
    <col min="2" max="2" width="70.28515625" customWidth="1"/>
    <col min="3" max="3" width="5.28515625" customWidth="1"/>
    <col min="4" max="4" width="6.42578125" bestFit="1" customWidth="1"/>
    <col min="5" max="5" width="10.85546875" customWidth="1"/>
    <col min="6" max="6" width="11.28515625" customWidth="1"/>
    <col min="7" max="7" width="7" bestFit="1" customWidth="1"/>
    <col min="8" max="8" width="12.140625" customWidth="1"/>
    <col min="9" max="9" width="13.42578125" bestFit="1" customWidth="1"/>
    <col min="10" max="10" width="12.140625" bestFit="1" customWidth="1"/>
    <col min="12" max="12" width="19.140625" customWidth="1"/>
    <col min="13" max="13" width="17.140625" customWidth="1"/>
    <col min="14" max="14" width="24.7109375" customWidth="1"/>
    <col min="15" max="15" width="24.140625" customWidth="1"/>
  </cols>
  <sheetData>
    <row r="2" spans="1:20" ht="18.75" x14ac:dyDescent="0.3">
      <c r="A2" s="94" t="s">
        <v>98</v>
      </c>
      <c r="B2" s="94"/>
      <c r="C2" s="94"/>
      <c r="D2" s="94"/>
      <c r="E2" s="94"/>
      <c r="F2" s="94"/>
      <c r="G2" s="94"/>
      <c r="H2" s="94"/>
      <c r="I2" s="94"/>
      <c r="J2" s="94"/>
      <c r="K2" s="2"/>
      <c r="L2" s="2"/>
      <c r="M2" s="2"/>
      <c r="N2" s="2"/>
      <c r="O2" s="2"/>
    </row>
    <row r="3" spans="1:20" ht="18.75" x14ac:dyDescent="0.3">
      <c r="A3" s="95" t="s">
        <v>51</v>
      </c>
      <c r="B3" s="95"/>
      <c r="C3" s="95"/>
      <c r="D3" s="95"/>
      <c r="E3" s="95"/>
      <c r="F3" s="95"/>
      <c r="G3" s="95"/>
      <c r="H3" s="95"/>
      <c r="I3" s="95"/>
      <c r="J3" s="95"/>
      <c r="K3" s="3"/>
      <c r="L3" s="3"/>
      <c r="M3" s="3"/>
      <c r="N3" s="3"/>
      <c r="O3" s="3"/>
    </row>
    <row r="4" spans="1:20" ht="15.75" thickBot="1" x14ac:dyDescent="0.3">
      <c r="A4" s="39"/>
      <c r="B4" s="39"/>
      <c r="C4" s="39"/>
      <c r="D4" s="39"/>
      <c r="E4" s="39"/>
      <c r="F4" s="39"/>
      <c r="G4" s="39"/>
      <c r="H4" s="39"/>
      <c r="I4" s="39"/>
      <c r="J4" s="39"/>
    </row>
    <row r="5" spans="1:20" ht="12" customHeight="1" thickBot="1" x14ac:dyDescent="0.3">
      <c r="A5" s="98" t="s">
        <v>0</v>
      </c>
      <c r="B5" s="100" t="s">
        <v>7</v>
      </c>
      <c r="C5" s="100" t="s">
        <v>1</v>
      </c>
      <c r="D5" s="100" t="s">
        <v>8</v>
      </c>
      <c r="E5" s="40" t="s">
        <v>34</v>
      </c>
      <c r="F5" s="41" t="s">
        <v>2</v>
      </c>
      <c r="G5" s="96" t="s">
        <v>9</v>
      </c>
      <c r="H5" s="97"/>
      <c r="I5" s="41" t="s">
        <v>11</v>
      </c>
      <c r="J5" s="42" t="s">
        <v>2</v>
      </c>
      <c r="K5" s="1"/>
      <c r="L5" s="7"/>
      <c r="M5" s="7"/>
      <c r="N5" s="11"/>
      <c r="O5" s="7"/>
    </row>
    <row r="6" spans="1:20" ht="15.75" customHeight="1" thickBot="1" x14ac:dyDescent="0.3">
      <c r="A6" s="99"/>
      <c r="B6" s="101"/>
      <c r="C6" s="101"/>
      <c r="D6" s="101"/>
      <c r="E6" s="43" t="s">
        <v>3</v>
      </c>
      <c r="F6" s="44" t="s">
        <v>3</v>
      </c>
      <c r="G6" s="45" t="s">
        <v>10</v>
      </c>
      <c r="H6" s="46" t="s">
        <v>4</v>
      </c>
      <c r="I6" s="44" t="s">
        <v>5</v>
      </c>
      <c r="J6" s="44" t="s">
        <v>12</v>
      </c>
      <c r="K6" s="1"/>
      <c r="L6" s="7"/>
      <c r="M6" s="7"/>
      <c r="N6" s="7"/>
      <c r="O6" s="1"/>
    </row>
    <row r="7" spans="1:20" ht="32.25" customHeight="1" thickBot="1" x14ac:dyDescent="0.3">
      <c r="A7" s="70" t="s">
        <v>45</v>
      </c>
      <c r="B7" s="70"/>
      <c r="C7" s="70"/>
      <c r="D7" s="70"/>
      <c r="E7" s="70"/>
      <c r="F7" s="70"/>
      <c r="G7" s="70"/>
      <c r="H7" s="70"/>
      <c r="I7" s="70"/>
      <c r="J7" s="71"/>
      <c r="K7" s="1"/>
      <c r="L7" s="7"/>
      <c r="M7" s="7"/>
      <c r="N7" s="7"/>
      <c r="O7" s="1"/>
    </row>
    <row r="8" spans="1:20" ht="26.25" customHeight="1" thickBot="1" x14ac:dyDescent="0.3">
      <c r="A8" s="78" t="s">
        <v>52</v>
      </c>
      <c r="B8" s="79"/>
      <c r="C8" s="79"/>
      <c r="D8" s="79"/>
      <c r="E8" s="79"/>
      <c r="F8" s="79"/>
      <c r="G8" s="79"/>
      <c r="H8" s="79"/>
      <c r="I8" s="79"/>
      <c r="J8" s="80"/>
      <c r="K8" s="1"/>
      <c r="L8" s="7"/>
      <c r="M8" s="7"/>
      <c r="N8" s="7"/>
      <c r="O8" s="1"/>
    </row>
    <row r="9" spans="1:20" s="5" customFormat="1" ht="79.5" thickBot="1" x14ac:dyDescent="0.3">
      <c r="A9" s="19">
        <v>2</v>
      </c>
      <c r="B9" s="16" t="s">
        <v>66</v>
      </c>
      <c r="C9" s="30" t="s">
        <v>33</v>
      </c>
      <c r="D9" s="56">
        <v>10</v>
      </c>
      <c r="E9" s="33"/>
      <c r="F9" s="22">
        <f t="shared" ref="F9:F21" si="0">D9*E9</f>
        <v>0</v>
      </c>
      <c r="G9" s="26">
        <v>0.23</v>
      </c>
      <c r="H9" s="22">
        <f t="shared" ref="H9:H21" si="1">I9-F9</f>
        <v>0</v>
      </c>
      <c r="I9" s="22">
        <f t="shared" ref="I9:I12" si="2">F9*1.23</f>
        <v>0</v>
      </c>
      <c r="J9" s="24">
        <f t="shared" ref="J9:J21" si="3">F9/4.6371</f>
        <v>0</v>
      </c>
      <c r="K9" s="4"/>
      <c r="L9" s="8"/>
      <c r="M9" s="8"/>
      <c r="N9" s="8"/>
      <c r="O9" s="8"/>
      <c r="P9" s="9"/>
      <c r="Q9" s="9"/>
      <c r="R9" s="9"/>
      <c r="S9" s="9"/>
    </row>
    <row r="10" spans="1:20" s="5" customFormat="1" ht="63" x14ac:dyDescent="0.25">
      <c r="A10" s="19">
        <v>3</v>
      </c>
      <c r="B10" s="48" t="s">
        <v>75</v>
      </c>
      <c r="C10" s="30" t="s">
        <v>33</v>
      </c>
      <c r="D10" s="56">
        <v>15</v>
      </c>
      <c r="E10" s="33"/>
      <c r="F10" s="22">
        <f t="shared" si="0"/>
        <v>0</v>
      </c>
      <c r="G10" s="26">
        <v>0.23</v>
      </c>
      <c r="H10" s="22">
        <f t="shared" si="1"/>
        <v>0</v>
      </c>
      <c r="I10" s="22">
        <f t="shared" si="2"/>
        <v>0</v>
      </c>
      <c r="J10" s="24">
        <f t="shared" si="3"/>
        <v>0</v>
      </c>
      <c r="K10" s="4"/>
      <c r="L10" s="8"/>
      <c r="M10" s="8"/>
      <c r="N10" s="8"/>
      <c r="O10" s="8"/>
      <c r="P10" s="9"/>
      <c r="Q10" s="9"/>
      <c r="R10" s="9"/>
      <c r="S10" s="9"/>
    </row>
    <row r="11" spans="1:20" s="5" customFormat="1" ht="110.25" x14ac:dyDescent="0.25">
      <c r="A11" s="19">
        <v>4</v>
      </c>
      <c r="B11" s="13" t="s">
        <v>64</v>
      </c>
      <c r="C11" s="30" t="s">
        <v>33</v>
      </c>
      <c r="D11" s="56">
        <v>10</v>
      </c>
      <c r="E11" s="33"/>
      <c r="F11" s="22">
        <f t="shared" si="0"/>
        <v>0</v>
      </c>
      <c r="G11" s="26">
        <v>0.23</v>
      </c>
      <c r="H11" s="22">
        <f t="shared" si="1"/>
        <v>0</v>
      </c>
      <c r="I11" s="22">
        <f t="shared" si="2"/>
        <v>0</v>
      </c>
      <c r="J11" s="24">
        <f t="shared" si="3"/>
        <v>0</v>
      </c>
      <c r="K11" s="4"/>
      <c r="L11" s="8"/>
      <c r="M11" s="8"/>
      <c r="N11" s="8"/>
      <c r="O11" s="8"/>
      <c r="P11" s="9"/>
      <c r="Q11" s="9"/>
      <c r="R11" s="9"/>
      <c r="S11" s="9"/>
    </row>
    <row r="12" spans="1:20" s="5" customFormat="1" ht="126" x14ac:dyDescent="0.25">
      <c r="A12" s="19">
        <v>5</v>
      </c>
      <c r="B12" s="13" t="s">
        <v>62</v>
      </c>
      <c r="C12" s="30" t="s">
        <v>33</v>
      </c>
      <c r="D12" s="57">
        <v>0</v>
      </c>
      <c r="E12" s="33"/>
      <c r="F12" s="22">
        <f t="shared" si="0"/>
        <v>0</v>
      </c>
      <c r="G12" s="26">
        <v>0.23</v>
      </c>
      <c r="H12" s="22">
        <f t="shared" si="1"/>
        <v>0</v>
      </c>
      <c r="I12" s="22">
        <f t="shared" si="2"/>
        <v>0</v>
      </c>
      <c r="J12" s="24">
        <f t="shared" si="3"/>
        <v>0</v>
      </c>
      <c r="K12" s="4"/>
      <c r="L12" s="8"/>
      <c r="M12" s="8"/>
      <c r="N12" s="8"/>
      <c r="O12" s="8"/>
      <c r="P12" s="9"/>
      <c r="Q12" s="9"/>
      <c r="R12" s="9"/>
      <c r="S12" s="9"/>
      <c r="T12" s="4"/>
    </row>
    <row r="13" spans="1:20" s="5" customFormat="1" ht="141.75" x14ac:dyDescent="0.25">
      <c r="A13" s="19">
        <v>6</v>
      </c>
      <c r="B13" s="13" t="s">
        <v>63</v>
      </c>
      <c r="C13" s="30" t="s">
        <v>33</v>
      </c>
      <c r="D13" s="57">
        <v>0</v>
      </c>
      <c r="E13" s="33"/>
      <c r="F13" s="22">
        <f t="shared" si="0"/>
        <v>0</v>
      </c>
      <c r="G13" s="26">
        <v>0.08</v>
      </c>
      <c r="H13" s="22">
        <f t="shared" si="1"/>
        <v>0</v>
      </c>
      <c r="I13" s="22">
        <f>F13*1.08</f>
        <v>0</v>
      </c>
      <c r="J13" s="24">
        <f t="shared" si="3"/>
        <v>0</v>
      </c>
      <c r="K13" s="4"/>
      <c r="L13" s="8"/>
      <c r="M13" s="8"/>
      <c r="N13" s="8"/>
      <c r="O13" s="8"/>
      <c r="P13" s="9"/>
      <c r="Q13" s="9"/>
      <c r="R13" s="9"/>
      <c r="S13" s="9"/>
    </row>
    <row r="14" spans="1:20" s="5" customFormat="1" ht="47.25" x14ac:dyDescent="0.25">
      <c r="A14" s="19">
        <v>7</v>
      </c>
      <c r="B14" s="53" t="s">
        <v>74</v>
      </c>
      <c r="C14" s="30" t="s">
        <v>33</v>
      </c>
      <c r="D14" s="57">
        <v>0</v>
      </c>
      <c r="E14" s="33"/>
      <c r="F14" s="22">
        <f t="shared" si="0"/>
        <v>0</v>
      </c>
      <c r="G14" s="26">
        <v>0.23</v>
      </c>
      <c r="H14" s="22">
        <f t="shared" si="1"/>
        <v>0</v>
      </c>
      <c r="I14" s="22">
        <f t="shared" ref="I14:I21" si="4">F14*1.23</f>
        <v>0</v>
      </c>
      <c r="J14" s="24">
        <f t="shared" si="3"/>
        <v>0</v>
      </c>
      <c r="K14" s="4"/>
      <c r="L14" s="8"/>
      <c r="M14" s="8"/>
      <c r="N14" s="8"/>
      <c r="O14" s="8"/>
      <c r="P14" s="9"/>
      <c r="Q14" s="9"/>
      <c r="R14" s="9"/>
      <c r="S14" s="8"/>
    </row>
    <row r="15" spans="1:20" s="5" customFormat="1" ht="94.5" x14ac:dyDescent="0.25">
      <c r="A15" s="19">
        <v>8</v>
      </c>
      <c r="B15" s="13" t="s">
        <v>60</v>
      </c>
      <c r="C15" s="30" t="s">
        <v>33</v>
      </c>
      <c r="D15" s="56">
        <v>100</v>
      </c>
      <c r="E15" s="33"/>
      <c r="F15" s="22">
        <f t="shared" si="0"/>
        <v>0</v>
      </c>
      <c r="G15" s="26">
        <v>0.23</v>
      </c>
      <c r="H15" s="22">
        <f t="shared" si="1"/>
        <v>0</v>
      </c>
      <c r="I15" s="22">
        <f t="shared" si="4"/>
        <v>0</v>
      </c>
      <c r="J15" s="24">
        <f t="shared" si="3"/>
        <v>0</v>
      </c>
      <c r="K15" s="4"/>
      <c r="L15" s="8"/>
      <c r="M15" s="8"/>
      <c r="N15" s="8"/>
      <c r="O15" s="8"/>
      <c r="P15" s="9"/>
      <c r="Q15" s="9"/>
      <c r="R15" s="9"/>
      <c r="S15" s="9"/>
    </row>
    <row r="16" spans="1:20" s="5" customFormat="1" ht="111" thickBot="1" x14ac:dyDescent="0.3">
      <c r="A16" s="19">
        <v>9</v>
      </c>
      <c r="B16" s="13" t="s">
        <v>97</v>
      </c>
      <c r="C16" s="30" t="s">
        <v>33</v>
      </c>
      <c r="D16" s="56">
        <v>20</v>
      </c>
      <c r="E16" s="33"/>
      <c r="F16" s="22">
        <f t="shared" si="0"/>
        <v>0</v>
      </c>
      <c r="G16" s="26">
        <v>0.23</v>
      </c>
      <c r="H16" s="22">
        <f t="shared" si="1"/>
        <v>0</v>
      </c>
      <c r="I16" s="22">
        <f t="shared" si="4"/>
        <v>0</v>
      </c>
      <c r="J16" s="24">
        <f t="shared" si="3"/>
        <v>0</v>
      </c>
      <c r="K16" s="4"/>
      <c r="L16" s="8"/>
      <c r="M16" s="8"/>
      <c r="N16" s="8"/>
      <c r="O16" s="8"/>
      <c r="P16" s="9"/>
      <c r="Q16" s="9"/>
      <c r="R16" s="9"/>
      <c r="S16" s="9"/>
    </row>
    <row r="17" spans="1:19" s="5" customFormat="1" ht="111" thickBot="1" x14ac:dyDescent="0.3">
      <c r="A17" s="19">
        <v>10</v>
      </c>
      <c r="B17" s="16" t="s">
        <v>73</v>
      </c>
      <c r="C17" s="30" t="s">
        <v>33</v>
      </c>
      <c r="D17" s="57">
        <v>0</v>
      </c>
      <c r="E17" s="34"/>
      <c r="F17" s="22">
        <f t="shared" si="0"/>
        <v>0</v>
      </c>
      <c r="G17" s="26">
        <v>0.23</v>
      </c>
      <c r="H17" s="22">
        <f t="shared" si="1"/>
        <v>0</v>
      </c>
      <c r="I17" s="22">
        <f t="shared" si="4"/>
        <v>0</v>
      </c>
      <c r="J17" s="24">
        <f t="shared" si="3"/>
        <v>0</v>
      </c>
      <c r="K17" s="4"/>
      <c r="L17" s="8"/>
      <c r="M17" s="8"/>
      <c r="N17" s="8"/>
      <c r="O17" s="8"/>
      <c r="P17" s="9"/>
      <c r="Q17" s="9"/>
      <c r="R17" s="9"/>
      <c r="S17" s="9"/>
    </row>
    <row r="18" spans="1:19" s="5" customFormat="1" ht="78.75" x14ac:dyDescent="0.25">
      <c r="A18" s="19">
        <v>11</v>
      </c>
      <c r="B18" s="13" t="s">
        <v>72</v>
      </c>
      <c r="C18" s="30" t="s">
        <v>33</v>
      </c>
      <c r="D18" s="57">
        <v>0</v>
      </c>
      <c r="E18" s="34"/>
      <c r="F18" s="22">
        <f t="shared" si="0"/>
        <v>0</v>
      </c>
      <c r="G18" s="26">
        <v>0.23</v>
      </c>
      <c r="H18" s="22">
        <f t="shared" si="1"/>
        <v>0</v>
      </c>
      <c r="I18" s="22">
        <f t="shared" si="4"/>
        <v>0</v>
      </c>
      <c r="J18" s="24">
        <f t="shared" si="3"/>
        <v>0</v>
      </c>
      <c r="K18" s="4"/>
      <c r="L18" s="8"/>
      <c r="M18" s="8"/>
      <c r="N18" s="8"/>
      <c r="O18" s="8"/>
      <c r="P18" s="9"/>
      <c r="Q18" s="9"/>
      <c r="R18" s="9"/>
      <c r="S18" s="9"/>
    </row>
    <row r="19" spans="1:19" s="5" customFormat="1" ht="132" customHeight="1" x14ac:dyDescent="0.25">
      <c r="A19" s="19">
        <v>12</v>
      </c>
      <c r="B19" s="13" t="s">
        <v>56</v>
      </c>
      <c r="C19" s="30" t="s">
        <v>33</v>
      </c>
      <c r="D19" s="56">
        <v>100</v>
      </c>
      <c r="E19" s="34"/>
      <c r="F19" s="22">
        <f t="shared" si="0"/>
        <v>0</v>
      </c>
      <c r="G19" s="26">
        <v>0.23</v>
      </c>
      <c r="H19" s="22">
        <f t="shared" si="1"/>
        <v>0</v>
      </c>
      <c r="I19" s="22">
        <f t="shared" si="4"/>
        <v>0</v>
      </c>
      <c r="J19" s="24">
        <f t="shared" si="3"/>
        <v>0</v>
      </c>
      <c r="K19" s="4"/>
      <c r="L19" s="8"/>
      <c r="M19" s="8"/>
      <c r="N19" s="8"/>
      <c r="O19" s="8"/>
      <c r="P19" s="9"/>
      <c r="Q19" s="9"/>
      <c r="R19" s="9"/>
      <c r="S19" s="9"/>
    </row>
    <row r="20" spans="1:19" s="5" customFormat="1" ht="81" customHeight="1" x14ac:dyDescent="0.25">
      <c r="A20" s="19">
        <v>13</v>
      </c>
      <c r="B20" s="53" t="s">
        <v>71</v>
      </c>
      <c r="C20" s="30" t="s">
        <v>33</v>
      </c>
      <c r="D20" s="57">
        <v>0</v>
      </c>
      <c r="E20" s="34"/>
      <c r="F20" s="22">
        <f t="shared" si="0"/>
        <v>0</v>
      </c>
      <c r="G20" s="26">
        <v>0.23</v>
      </c>
      <c r="H20" s="22">
        <f t="shared" si="1"/>
        <v>0</v>
      </c>
      <c r="I20" s="22">
        <f t="shared" si="4"/>
        <v>0</v>
      </c>
      <c r="J20" s="24">
        <f t="shared" si="3"/>
        <v>0</v>
      </c>
      <c r="K20" s="4"/>
      <c r="L20" s="8"/>
      <c r="M20" s="8"/>
      <c r="N20" s="8"/>
      <c r="O20" s="8"/>
      <c r="P20" s="9"/>
      <c r="Q20" s="9"/>
      <c r="R20" s="9"/>
      <c r="S20" s="9"/>
    </row>
    <row r="21" spans="1:19" s="5" customFormat="1" ht="135.75" thickBot="1" x14ac:dyDescent="0.3">
      <c r="A21" s="19">
        <v>14</v>
      </c>
      <c r="B21" s="54" t="s">
        <v>49</v>
      </c>
      <c r="C21" s="30" t="s">
        <v>33</v>
      </c>
      <c r="D21" s="58">
        <v>0</v>
      </c>
      <c r="E21" s="31"/>
      <c r="F21" s="22">
        <f t="shared" si="0"/>
        <v>0</v>
      </c>
      <c r="G21" s="26">
        <v>0.23</v>
      </c>
      <c r="H21" s="22">
        <f t="shared" si="1"/>
        <v>0</v>
      </c>
      <c r="I21" s="22">
        <f t="shared" si="4"/>
        <v>0</v>
      </c>
      <c r="J21" s="24">
        <f t="shared" si="3"/>
        <v>0</v>
      </c>
      <c r="L21" s="9"/>
      <c r="M21" s="9"/>
      <c r="N21" s="9"/>
      <c r="O21" s="8"/>
      <c r="P21" s="9"/>
      <c r="Q21" s="9"/>
      <c r="R21" s="9"/>
      <c r="S21" s="9"/>
    </row>
    <row r="22" spans="1:19" ht="126.75" thickBot="1" x14ac:dyDescent="0.3">
      <c r="A22" s="19">
        <v>15</v>
      </c>
      <c r="B22" s="16" t="s">
        <v>70</v>
      </c>
      <c r="C22" s="35" t="s">
        <v>33</v>
      </c>
      <c r="D22" s="59">
        <v>0</v>
      </c>
      <c r="E22" s="36"/>
      <c r="F22" s="37">
        <f t="shared" ref="F22" si="5">D22*E22</f>
        <v>0</v>
      </c>
      <c r="G22" s="26">
        <v>0.23</v>
      </c>
      <c r="H22" s="37">
        <f t="shared" ref="H22" si="6">I22-F22</f>
        <v>0</v>
      </c>
      <c r="I22" s="37">
        <f t="shared" ref="I22" si="7">F22*1.23</f>
        <v>0</v>
      </c>
      <c r="J22" s="38">
        <f t="shared" ref="J22" si="8">F22/4.6371</f>
        <v>0</v>
      </c>
      <c r="K22" s="1"/>
      <c r="L22" s="10"/>
      <c r="M22" s="10"/>
      <c r="N22" s="10"/>
      <c r="O22" s="10"/>
      <c r="P22" s="10"/>
      <c r="Q22" s="10"/>
      <c r="R22" s="10"/>
      <c r="S22" s="10"/>
    </row>
    <row r="23" spans="1:19" ht="79.5" thickBot="1" x14ac:dyDescent="0.3">
      <c r="A23" s="19">
        <v>16</v>
      </c>
      <c r="B23" s="17" t="s">
        <v>69</v>
      </c>
      <c r="C23" s="47" t="s">
        <v>33</v>
      </c>
      <c r="D23" s="60">
        <v>0</v>
      </c>
      <c r="E23" s="36"/>
      <c r="F23" s="37">
        <f t="shared" ref="F23" si="9">D23*E23</f>
        <v>0</v>
      </c>
      <c r="G23" s="26">
        <v>0.23</v>
      </c>
      <c r="H23" s="37">
        <f t="shared" ref="H23" si="10">I23-F23</f>
        <v>0</v>
      </c>
      <c r="I23" s="37">
        <f t="shared" ref="I23" si="11">F23*1.23</f>
        <v>0</v>
      </c>
      <c r="J23" s="38">
        <f t="shared" ref="J23" si="12">F23/4.6371</f>
        <v>0</v>
      </c>
      <c r="K23" s="1"/>
      <c r="L23" s="10"/>
      <c r="M23" s="10"/>
      <c r="N23" s="10"/>
      <c r="O23" s="10"/>
      <c r="P23" s="10"/>
      <c r="Q23" s="10"/>
      <c r="R23" s="10"/>
      <c r="S23" s="10"/>
    </row>
    <row r="24" spans="1:19" ht="19.5" thickBot="1" x14ac:dyDescent="0.3">
      <c r="A24" s="75" t="s">
        <v>35</v>
      </c>
      <c r="B24" s="76"/>
      <c r="C24" s="76"/>
      <c r="D24" s="76"/>
      <c r="E24" s="77"/>
      <c r="F24" s="18">
        <f>SUM(F9:F23)</f>
        <v>0</v>
      </c>
      <c r="G24" s="18"/>
      <c r="H24" s="18">
        <f>SUM(H9:H23)</f>
        <v>0</v>
      </c>
      <c r="I24" s="18">
        <f>SUM(I9:I23)</f>
        <v>0</v>
      </c>
      <c r="J24" s="18">
        <f>SUM(J9:J23)</f>
        <v>0</v>
      </c>
      <c r="K24" s="1"/>
      <c r="L24" s="10"/>
      <c r="M24" s="10"/>
      <c r="N24" s="10"/>
      <c r="O24" s="10"/>
      <c r="P24" s="10"/>
      <c r="Q24" s="10"/>
      <c r="R24" s="10"/>
      <c r="S24" s="10"/>
    </row>
    <row r="25" spans="1:19" ht="26.25" customHeight="1" thickBot="1" x14ac:dyDescent="0.3">
      <c r="A25" s="84" t="s">
        <v>48</v>
      </c>
      <c r="B25" s="85"/>
      <c r="C25" s="85"/>
      <c r="D25" s="85"/>
      <c r="E25" s="85"/>
      <c r="F25" s="85"/>
      <c r="G25" s="85"/>
      <c r="H25" s="85"/>
      <c r="I25" s="85"/>
      <c r="J25" s="86"/>
      <c r="K25" s="1"/>
      <c r="L25" s="10"/>
      <c r="M25" s="10"/>
      <c r="N25" s="10"/>
      <c r="O25" s="10"/>
      <c r="P25" s="10"/>
      <c r="Q25" s="10"/>
      <c r="R25" s="10"/>
      <c r="S25" s="10"/>
    </row>
    <row r="26" spans="1:19" ht="63" x14ac:dyDescent="0.25">
      <c r="A26" s="19" t="s">
        <v>6</v>
      </c>
      <c r="B26" s="49" t="s">
        <v>99</v>
      </c>
      <c r="C26" s="30" t="s">
        <v>33</v>
      </c>
      <c r="D26" s="61">
        <v>30</v>
      </c>
      <c r="E26" s="31"/>
      <c r="F26" s="32">
        <f>D26*E26</f>
        <v>0</v>
      </c>
      <c r="G26" s="26">
        <v>0.23</v>
      </c>
      <c r="H26" s="22">
        <f>I26-F26</f>
        <v>0</v>
      </c>
      <c r="I26" s="22">
        <f>F26*1.23</f>
        <v>0</v>
      </c>
      <c r="J26" s="24">
        <f>F26/4.6371</f>
        <v>0</v>
      </c>
      <c r="K26" s="1"/>
      <c r="L26" s="10"/>
      <c r="M26" s="10"/>
      <c r="N26" s="10"/>
      <c r="O26" s="10"/>
      <c r="P26" s="10"/>
      <c r="Q26" s="10"/>
      <c r="R26" s="10"/>
      <c r="S26" s="10"/>
    </row>
    <row r="27" spans="1:19" ht="63" x14ac:dyDescent="0.25">
      <c r="A27" s="19" t="s">
        <v>13</v>
      </c>
      <c r="B27" s="49" t="s">
        <v>100</v>
      </c>
      <c r="C27" s="30" t="s">
        <v>33</v>
      </c>
      <c r="D27" s="61">
        <v>20</v>
      </c>
      <c r="E27" s="31"/>
      <c r="F27" s="32">
        <f>D27*E27</f>
        <v>0</v>
      </c>
      <c r="G27" s="26">
        <v>0.23</v>
      </c>
      <c r="H27" s="22">
        <f>I27-F27</f>
        <v>0</v>
      </c>
      <c r="I27" s="22">
        <f>F27*1.23</f>
        <v>0</v>
      </c>
      <c r="J27" s="24">
        <f>F27/4.6371</f>
        <v>0</v>
      </c>
      <c r="K27" s="1"/>
      <c r="L27" s="10"/>
      <c r="M27" s="10"/>
      <c r="N27" s="10"/>
      <c r="O27" s="10"/>
      <c r="P27" s="10"/>
      <c r="Q27" s="10"/>
      <c r="R27" s="10"/>
      <c r="S27" s="10"/>
    </row>
    <row r="28" spans="1:19" ht="47.25" x14ac:dyDescent="0.25">
      <c r="A28" s="19" t="s">
        <v>14</v>
      </c>
      <c r="B28" s="50" t="s">
        <v>76</v>
      </c>
      <c r="C28" s="20" t="s">
        <v>43</v>
      </c>
      <c r="D28" s="62">
        <v>400</v>
      </c>
      <c r="E28" s="21"/>
      <c r="F28" s="22">
        <f t="shared" ref="F28:F48" si="13">D28*E28</f>
        <v>0</v>
      </c>
      <c r="G28" s="23">
        <v>0.08</v>
      </c>
      <c r="H28" s="22">
        <f t="shared" ref="H28:H48" si="14">I28-F28</f>
        <v>0</v>
      </c>
      <c r="I28" s="22">
        <f t="shared" ref="I28:I31" si="15">F28*1.08</f>
        <v>0</v>
      </c>
      <c r="J28" s="24">
        <f t="shared" ref="J28:J48" si="16">F28/4.6371</f>
        <v>0</v>
      </c>
      <c r="K28" s="1"/>
      <c r="L28" s="10"/>
      <c r="M28" s="10"/>
      <c r="N28" s="10"/>
      <c r="O28" s="10"/>
      <c r="P28" s="10"/>
      <c r="Q28" s="10"/>
      <c r="R28" s="10"/>
      <c r="S28" s="10"/>
    </row>
    <row r="29" spans="1:19" ht="47.25" x14ac:dyDescent="0.25">
      <c r="A29" s="19" t="s">
        <v>15</v>
      </c>
      <c r="B29" s="50" t="s">
        <v>77</v>
      </c>
      <c r="C29" s="20" t="s">
        <v>43</v>
      </c>
      <c r="D29" s="62">
        <v>400</v>
      </c>
      <c r="E29" s="21"/>
      <c r="F29" s="22">
        <f t="shared" si="13"/>
        <v>0</v>
      </c>
      <c r="G29" s="25">
        <v>0.08</v>
      </c>
      <c r="H29" s="22">
        <f t="shared" si="14"/>
        <v>0</v>
      </c>
      <c r="I29" s="22">
        <f t="shared" si="15"/>
        <v>0</v>
      </c>
      <c r="J29" s="24">
        <f t="shared" si="16"/>
        <v>0</v>
      </c>
      <c r="K29" s="1"/>
      <c r="L29" s="10"/>
      <c r="M29" s="10"/>
      <c r="N29" s="10"/>
      <c r="O29" s="10"/>
      <c r="P29" s="10"/>
      <c r="Q29" s="10"/>
      <c r="R29" s="10"/>
      <c r="S29" s="10"/>
    </row>
    <row r="30" spans="1:19" ht="47.25" x14ac:dyDescent="0.25">
      <c r="A30" s="19" t="s">
        <v>16</v>
      </c>
      <c r="B30" s="50" t="s">
        <v>78</v>
      </c>
      <c r="C30" s="20" t="s">
        <v>43</v>
      </c>
      <c r="D30" s="62">
        <v>400</v>
      </c>
      <c r="E30" s="21"/>
      <c r="F30" s="22">
        <f t="shared" si="13"/>
        <v>0</v>
      </c>
      <c r="G30" s="26">
        <v>0.08</v>
      </c>
      <c r="H30" s="22">
        <f t="shared" si="14"/>
        <v>0</v>
      </c>
      <c r="I30" s="22">
        <f t="shared" si="15"/>
        <v>0</v>
      </c>
      <c r="J30" s="24">
        <f t="shared" si="16"/>
        <v>0</v>
      </c>
      <c r="K30" s="1"/>
      <c r="L30" s="10"/>
      <c r="M30" s="10"/>
      <c r="N30" s="10"/>
      <c r="O30" s="10"/>
      <c r="P30" s="10"/>
      <c r="Q30" s="10"/>
      <c r="R30" s="10"/>
      <c r="S30" s="10"/>
    </row>
    <row r="31" spans="1:19" ht="47.25" x14ac:dyDescent="0.25">
      <c r="A31" s="19" t="s">
        <v>17</v>
      </c>
      <c r="B31" s="50" t="s">
        <v>79</v>
      </c>
      <c r="C31" s="20" t="s">
        <v>43</v>
      </c>
      <c r="D31" s="62">
        <v>200</v>
      </c>
      <c r="E31" s="21"/>
      <c r="F31" s="22">
        <f t="shared" si="13"/>
        <v>0</v>
      </c>
      <c r="G31" s="26">
        <v>0.08</v>
      </c>
      <c r="H31" s="22">
        <f t="shared" si="14"/>
        <v>0</v>
      </c>
      <c r="I31" s="22">
        <f t="shared" si="15"/>
        <v>0</v>
      </c>
      <c r="J31" s="24">
        <f t="shared" si="16"/>
        <v>0</v>
      </c>
      <c r="K31" s="1"/>
      <c r="L31" s="10"/>
      <c r="M31" s="10"/>
      <c r="N31" s="10"/>
      <c r="O31" s="10"/>
      <c r="P31" s="10"/>
      <c r="Q31" s="10"/>
      <c r="R31" s="10"/>
      <c r="S31" s="10"/>
    </row>
    <row r="32" spans="1:19" ht="47.25" x14ac:dyDescent="0.25">
      <c r="A32" s="19" t="s">
        <v>18</v>
      </c>
      <c r="B32" s="50" t="s">
        <v>82</v>
      </c>
      <c r="C32" s="27" t="s">
        <v>33</v>
      </c>
      <c r="D32" s="63">
        <v>120</v>
      </c>
      <c r="E32" s="21"/>
      <c r="F32" s="22">
        <f t="shared" si="13"/>
        <v>0</v>
      </c>
      <c r="G32" s="23">
        <v>0.23</v>
      </c>
      <c r="H32" s="22">
        <f t="shared" si="14"/>
        <v>0</v>
      </c>
      <c r="I32" s="22">
        <f t="shared" ref="I32:I48" si="17">F32*1.23</f>
        <v>0</v>
      </c>
      <c r="J32" s="24">
        <f t="shared" si="16"/>
        <v>0</v>
      </c>
      <c r="K32" s="1"/>
      <c r="L32" s="10"/>
      <c r="M32" s="10"/>
      <c r="N32" s="10"/>
      <c r="O32" s="10"/>
      <c r="P32" s="10"/>
      <c r="Q32" s="10"/>
      <c r="R32" s="10"/>
      <c r="S32" s="10"/>
    </row>
    <row r="33" spans="1:19" ht="47.25" x14ac:dyDescent="0.25">
      <c r="A33" s="19" t="s">
        <v>19</v>
      </c>
      <c r="B33" s="50" t="s">
        <v>83</v>
      </c>
      <c r="C33" s="27" t="s">
        <v>33</v>
      </c>
      <c r="D33" s="63">
        <v>100</v>
      </c>
      <c r="E33" s="21"/>
      <c r="F33" s="22">
        <f t="shared" si="13"/>
        <v>0</v>
      </c>
      <c r="G33" s="25">
        <v>0.23</v>
      </c>
      <c r="H33" s="22">
        <f t="shared" si="14"/>
        <v>0</v>
      </c>
      <c r="I33" s="22">
        <f t="shared" si="17"/>
        <v>0</v>
      </c>
      <c r="J33" s="24">
        <f t="shared" si="16"/>
        <v>0</v>
      </c>
      <c r="K33" s="1"/>
      <c r="L33" s="10"/>
      <c r="M33" s="10"/>
      <c r="N33" s="10"/>
      <c r="O33" s="10"/>
      <c r="P33" s="10"/>
      <c r="Q33" s="10"/>
      <c r="R33" s="10"/>
      <c r="S33" s="10"/>
    </row>
    <row r="34" spans="1:19" ht="47.25" x14ac:dyDescent="0.25">
      <c r="A34" s="19" t="s">
        <v>20</v>
      </c>
      <c r="B34" s="50" t="s">
        <v>93</v>
      </c>
      <c r="C34" s="27" t="s">
        <v>33</v>
      </c>
      <c r="D34" s="63">
        <v>150</v>
      </c>
      <c r="E34" s="21"/>
      <c r="F34" s="22">
        <f t="shared" si="13"/>
        <v>0</v>
      </c>
      <c r="G34" s="26">
        <v>0.23</v>
      </c>
      <c r="H34" s="22">
        <f t="shared" si="14"/>
        <v>0</v>
      </c>
      <c r="I34" s="22">
        <f t="shared" si="17"/>
        <v>0</v>
      </c>
      <c r="J34" s="24">
        <f t="shared" si="16"/>
        <v>0</v>
      </c>
      <c r="K34" s="1"/>
      <c r="L34" s="10"/>
      <c r="M34" s="10"/>
      <c r="N34" s="10"/>
      <c r="O34" s="10"/>
      <c r="P34" s="10"/>
      <c r="Q34" s="10"/>
      <c r="R34" s="10"/>
      <c r="S34" s="10"/>
    </row>
    <row r="35" spans="1:19" ht="31.5" x14ac:dyDescent="0.25">
      <c r="A35" s="19" t="s">
        <v>21</v>
      </c>
      <c r="B35" s="50" t="s">
        <v>84</v>
      </c>
      <c r="C35" s="27" t="s">
        <v>33</v>
      </c>
      <c r="D35" s="63">
        <v>150</v>
      </c>
      <c r="E35" s="21"/>
      <c r="F35" s="22">
        <f t="shared" si="13"/>
        <v>0</v>
      </c>
      <c r="G35" s="26">
        <v>0.23</v>
      </c>
      <c r="H35" s="22">
        <f t="shared" si="14"/>
        <v>0</v>
      </c>
      <c r="I35" s="22">
        <f t="shared" si="17"/>
        <v>0</v>
      </c>
      <c r="J35" s="24">
        <f t="shared" si="16"/>
        <v>0</v>
      </c>
      <c r="K35" s="1"/>
      <c r="L35" s="10"/>
      <c r="M35" s="10"/>
      <c r="N35" s="10"/>
      <c r="O35" s="10"/>
      <c r="P35" s="10"/>
      <c r="Q35" s="10"/>
      <c r="R35" s="10"/>
      <c r="S35" s="10"/>
    </row>
    <row r="36" spans="1:19" ht="47.25" x14ac:dyDescent="0.25">
      <c r="A36" s="19" t="s">
        <v>22</v>
      </c>
      <c r="B36" s="50" t="s">
        <v>96</v>
      </c>
      <c r="C36" s="27" t="s">
        <v>44</v>
      </c>
      <c r="D36" s="63">
        <v>200</v>
      </c>
      <c r="E36" s="21"/>
      <c r="F36" s="22">
        <f t="shared" si="13"/>
        <v>0</v>
      </c>
      <c r="G36" s="23">
        <v>0.23</v>
      </c>
      <c r="H36" s="22">
        <f t="shared" si="14"/>
        <v>0</v>
      </c>
      <c r="I36" s="22">
        <f t="shared" si="17"/>
        <v>0</v>
      </c>
      <c r="J36" s="24">
        <f t="shared" si="16"/>
        <v>0</v>
      </c>
      <c r="K36" s="1"/>
      <c r="L36" s="10"/>
      <c r="M36" s="10"/>
      <c r="N36" s="10"/>
      <c r="O36" s="10"/>
      <c r="P36" s="10"/>
      <c r="Q36" s="10"/>
      <c r="R36" s="10"/>
      <c r="S36" s="10"/>
    </row>
    <row r="37" spans="1:19" ht="47.25" x14ac:dyDescent="0.25">
      <c r="A37" s="19" t="s">
        <v>23</v>
      </c>
      <c r="B37" s="50" t="s">
        <v>85</v>
      </c>
      <c r="C37" s="27" t="s">
        <v>33</v>
      </c>
      <c r="D37" s="63">
        <v>600</v>
      </c>
      <c r="E37" s="21"/>
      <c r="F37" s="22">
        <f t="shared" si="13"/>
        <v>0</v>
      </c>
      <c r="G37" s="25">
        <v>0.23</v>
      </c>
      <c r="H37" s="22">
        <f t="shared" si="14"/>
        <v>0</v>
      </c>
      <c r="I37" s="22">
        <f t="shared" si="17"/>
        <v>0</v>
      </c>
      <c r="J37" s="24">
        <f t="shared" si="16"/>
        <v>0</v>
      </c>
      <c r="K37" s="1"/>
      <c r="L37" s="10"/>
      <c r="M37" s="10"/>
      <c r="N37" s="10"/>
      <c r="O37" s="10"/>
      <c r="P37" s="10"/>
      <c r="Q37" s="10"/>
      <c r="R37" s="10"/>
      <c r="S37" s="10"/>
    </row>
    <row r="38" spans="1:19" ht="31.5" x14ac:dyDescent="0.25">
      <c r="A38" s="19" t="s">
        <v>24</v>
      </c>
      <c r="B38" s="50" t="s">
        <v>86</v>
      </c>
      <c r="C38" s="27" t="s">
        <v>33</v>
      </c>
      <c r="D38" s="63">
        <v>400</v>
      </c>
      <c r="E38" s="21"/>
      <c r="F38" s="22">
        <f t="shared" si="13"/>
        <v>0</v>
      </c>
      <c r="G38" s="26">
        <v>0.23</v>
      </c>
      <c r="H38" s="22">
        <f t="shared" si="14"/>
        <v>0</v>
      </c>
      <c r="I38" s="22">
        <f t="shared" si="17"/>
        <v>0</v>
      </c>
      <c r="J38" s="24">
        <f t="shared" si="16"/>
        <v>0</v>
      </c>
      <c r="K38" s="1"/>
      <c r="L38" s="10"/>
      <c r="M38" s="10"/>
      <c r="N38" s="10"/>
      <c r="O38" s="10"/>
      <c r="P38" s="10"/>
      <c r="Q38" s="10"/>
      <c r="R38" s="10"/>
      <c r="S38" s="10"/>
    </row>
    <row r="39" spans="1:19" ht="31.5" x14ac:dyDescent="0.25">
      <c r="A39" s="19" t="s">
        <v>25</v>
      </c>
      <c r="B39" s="50" t="s">
        <v>87</v>
      </c>
      <c r="C39" s="27" t="s">
        <v>43</v>
      </c>
      <c r="D39" s="63">
        <v>10</v>
      </c>
      <c r="E39" s="21"/>
      <c r="F39" s="22">
        <f t="shared" si="13"/>
        <v>0</v>
      </c>
      <c r="G39" s="25">
        <v>0.23</v>
      </c>
      <c r="H39" s="22">
        <f t="shared" si="14"/>
        <v>0</v>
      </c>
      <c r="I39" s="22">
        <f t="shared" si="17"/>
        <v>0</v>
      </c>
      <c r="J39" s="24">
        <f t="shared" si="16"/>
        <v>0</v>
      </c>
      <c r="K39" s="1"/>
      <c r="L39" s="10"/>
      <c r="M39" s="10"/>
      <c r="N39" s="10"/>
      <c r="O39" s="10"/>
      <c r="P39" s="10"/>
      <c r="Q39" s="10"/>
      <c r="R39" s="10"/>
      <c r="S39" s="10"/>
    </row>
    <row r="40" spans="1:19" ht="31.5" x14ac:dyDescent="0.25">
      <c r="A40" s="19" t="s">
        <v>26</v>
      </c>
      <c r="B40" s="50" t="s">
        <v>88</v>
      </c>
      <c r="C40" s="27" t="s">
        <v>43</v>
      </c>
      <c r="D40" s="63">
        <v>500</v>
      </c>
      <c r="E40" s="21"/>
      <c r="F40" s="22">
        <f t="shared" si="13"/>
        <v>0</v>
      </c>
      <c r="G40" s="25">
        <v>0.23</v>
      </c>
      <c r="H40" s="22">
        <f t="shared" si="14"/>
        <v>0</v>
      </c>
      <c r="I40" s="22">
        <f t="shared" si="17"/>
        <v>0</v>
      </c>
      <c r="J40" s="24">
        <f t="shared" si="16"/>
        <v>0</v>
      </c>
      <c r="K40" s="1"/>
      <c r="L40" s="10"/>
      <c r="M40" s="10"/>
      <c r="N40" s="10"/>
      <c r="O40" s="10"/>
      <c r="P40" s="10"/>
      <c r="Q40" s="10"/>
      <c r="R40" s="10"/>
      <c r="S40" s="10"/>
    </row>
    <row r="41" spans="1:19" ht="31.5" x14ac:dyDescent="0.25">
      <c r="A41" s="19" t="s">
        <v>27</v>
      </c>
      <c r="B41" s="50" t="s">
        <v>95</v>
      </c>
      <c r="C41" s="27" t="s">
        <v>43</v>
      </c>
      <c r="D41" s="63">
        <v>400</v>
      </c>
      <c r="E41" s="21"/>
      <c r="F41" s="22">
        <f t="shared" si="13"/>
        <v>0</v>
      </c>
      <c r="G41" s="26">
        <v>0.23</v>
      </c>
      <c r="H41" s="22">
        <f t="shared" si="14"/>
        <v>0</v>
      </c>
      <c r="I41" s="22">
        <f t="shared" si="17"/>
        <v>0</v>
      </c>
      <c r="J41" s="24">
        <f t="shared" si="16"/>
        <v>0</v>
      </c>
      <c r="K41" s="1"/>
      <c r="L41" s="10"/>
      <c r="M41" s="10"/>
      <c r="N41" s="10"/>
      <c r="O41" s="10"/>
      <c r="P41" s="10"/>
      <c r="Q41" s="10"/>
      <c r="R41" s="10"/>
      <c r="S41" s="10"/>
    </row>
    <row r="42" spans="1:19" ht="31.5" x14ac:dyDescent="0.25">
      <c r="A42" s="19" t="s">
        <v>28</v>
      </c>
      <c r="B42" s="50" t="s">
        <v>89</v>
      </c>
      <c r="C42" s="27" t="s">
        <v>43</v>
      </c>
      <c r="D42" s="63">
        <v>400</v>
      </c>
      <c r="E42" s="21"/>
      <c r="F42" s="22">
        <f t="shared" si="13"/>
        <v>0</v>
      </c>
      <c r="G42" s="26">
        <v>0.23</v>
      </c>
      <c r="H42" s="22">
        <f t="shared" si="14"/>
        <v>0</v>
      </c>
      <c r="I42" s="22">
        <f t="shared" si="17"/>
        <v>0</v>
      </c>
      <c r="J42" s="24">
        <f t="shared" si="16"/>
        <v>0</v>
      </c>
      <c r="K42" s="1"/>
      <c r="L42" s="10"/>
      <c r="M42" s="10"/>
      <c r="N42" s="10"/>
      <c r="O42" s="10"/>
      <c r="P42" s="10"/>
      <c r="Q42" s="10"/>
      <c r="R42" s="10"/>
      <c r="S42" s="10"/>
    </row>
    <row r="43" spans="1:19" ht="47.25" x14ac:dyDescent="0.25">
      <c r="A43" s="19" t="s">
        <v>29</v>
      </c>
      <c r="B43" s="50" t="s">
        <v>90</v>
      </c>
      <c r="C43" s="27" t="s">
        <v>43</v>
      </c>
      <c r="D43" s="63">
        <v>1000</v>
      </c>
      <c r="E43" s="21"/>
      <c r="F43" s="22">
        <f t="shared" si="13"/>
        <v>0</v>
      </c>
      <c r="G43" s="23">
        <v>0.23</v>
      </c>
      <c r="H43" s="22">
        <f t="shared" si="14"/>
        <v>0</v>
      </c>
      <c r="I43" s="22">
        <f t="shared" si="17"/>
        <v>0</v>
      </c>
      <c r="J43" s="24">
        <f t="shared" si="16"/>
        <v>0</v>
      </c>
      <c r="K43" s="1"/>
      <c r="L43" s="10"/>
      <c r="M43" s="10"/>
      <c r="N43" s="10"/>
      <c r="O43" s="10"/>
      <c r="P43" s="10"/>
      <c r="Q43" s="10"/>
      <c r="R43" s="10"/>
      <c r="S43" s="10"/>
    </row>
    <row r="44" spans="1:19" ht="63" x14ac:dyDescent="0.25">
      <c r="A44" s="19" t="s">
        <v>30</v>
      </c>
      <c r="B44" s="50" t="s">
        <v>103</v>
      </c>
      <c r="C44" s="27" t="s">
        <v>33</v>
      </c>
      <c r="D44" s="63">
        <v>500</v>
      </c>
      <c r="E44" s="21"/>
      <c r="F44" s="22">
        <f t="shared" si="13"/>
        <v>0</v>
      </c>
      <c r="G44" s="26">
        <v>0.23</v>
      </c>
      <c r="H44" s="22">
        <f t="shared" si="14"/>
        <v>0</v>
      </c>
      <c r="I44" s="22">
        <f t="shared" si="17"/>
        <v>0</v>
      </c>
      <c r="J44" s="24">
        <f t="shared" si="16"/>
        <v>0</v>
      </c>
      <c r="K44" s="1"/>
      <c r="L44" s="10"/>
      <c r="M44" s="10"/>
      <c r="N44" s="10"/>
      <c r="O44" s="10"/>
      <c r="P44" s="10"/>
      <c r="Q44" s="10"/>
      <c r="R44" s="10"/>
      <c r="S44" s="10"/>
    </row>
    <row r="45" spans="1:19" ht="31.5" x14ac:dyDescent="0.25">
      <c r="A45" s="19" t="s">
        <v>31</v>
      </c>
      <c r="B45" s="50" t="s">
        <v>106</v>
      </c>
      <c r="C45" s="27" t="s">
        <v>33</v>
      </c>
      <c r="D45" s="63">
        <v>60</v>
      </c>
      <c r="E45" s="21"/>
      <c r="F45" s="22">
        <f t="shared" si="13"/>
        <v>0</v>
      </c>
      <c r="G45" s="26">
        <v>0.23</v>
      </c>
      <c r="H45" s="22">
        <f t="shared" si="14"/>
        <v>0</v>
      </c>
      <c r="I45" s="22">
        <f t="shared" si="17"/>
        <v>0</v>
      </c>
      <c r="J45" s="24">
        <f t="shared" si="16"/>
        <v>0</v>
      </c>
      <c r="K45" s="1"/>
      <c r="L45" s="10"/>
      <c r="M45" s="10"/>
      <c r="N45" s="10"/>
      <c r="O45" s="10"/>
      <c r="P45" s="10"/>
      <c r="Q45" s="10"/>
      <c r="R45" s="10"/>
      <c r="S45" s="10"/>
    </row>
    <row r="46" spans="1:19" ht="47.25" x14ac:dyDescent="0.25">
      <c r="A46" s="19" t="s">
        <v>32</v>
      </c>
      <c r="B46" s="50" t="s">
        <v>92</v>
      </c>
      <c r="C46" s="27" t="s">
        <v>91</v>
      </c>
      <c r="D46" s="63">
        <v>20</v>
      </c>
      <c r="E46" s="21"/>
      <c r="F46" s="22">
        <f t="shared" si="13"/>
        <v>0</v>
      </c>
      <c r="G46" s="26">
        <v>0.23</v>
      </c>
      <c r="H46" s="22">
        <f t="shared" si="14"/>
        <v>0</v>
      </c>
      <c r="I46" s="22">
        <f t="shared" si="17"/>
        <v>0</v>
      </c>
      <c r="J46" s="24">
        <f t="shared" si="16"/>
        <v>0</v>
      </c>
      <c r="K46" s="1"/>
      <c r="L46" s="10"/>
      <c r="M46" s="10"/>
      <c r="N46" s="10"/>
      <c r="O46" s="10"/>
      <c r="P46" s="10"/>
      <c r="Q46" s="10"/>
      <c r="R46" s="10"/>
      <c r="S46" s="10"/>
    </row>
    <row r="47" spans="1:19" ht="78.75" x14ac:dyDescent="0.25">
      <c r="A47" s="19" t="s">
        <v>41</v>
      </c>
      <c r="B47" s="50" t="s">
        <v>101</v>
      </c>
      <c r="C47" s="27" t="s">
        <v>33</v>
      </c>
      <c r="D47" s="63">
        <v>25</v>
      </c>
      <c r="E47" s="21"/>
      <c r="F47" s="22">
        <f t="shared" si="13"/>
        <v>0</v>
      </c>
      <c r="G47" s="26">
        <v>0.23</v>
      </c>
      <c r="H47" s="22">
        <f t="shared" si="14"/>
        <v>0</v>
      </c>
      <c r="I47" s="22">
        <f t="shared" si="17"/>
        <v>0</v>
      </c>
      <c r="J47" s="24">
        <f t="shared" si="16"/>
        <v>0</v>
      </c>
      <c r="K47" s="1"/>
      <c r="L47" s="10"/>
      <c r="M47" s="10"/>
      <c r="N47" s="10"/>
      <c r="O47" s="10"/>
      <c r="P47" s="10"/>
      <c r="Q47" s="10"/>
      <c r="R47" s="10"/>
      <c r="S47" s="10"/>
    </row>
    <row r="48" spans="1:19" ht="48" thickBot="1" x14ac:dyDescent="0.3">
      <c r="A48" s="19" t="s">
        <v>42</v>
      </c>
      <c r="B48" s="51" t="s">
        <v>102</v>
      </c>
      <c r="C48" s="28" t="s">
        <v>33</v>
      </c>
      <c r="D48" s="64">
        <v>40</v>
      </c>
      <c r="E48" s="29"/>
      <c r="F48" s="22">
        <f t="shared" si="13"/>
        <v>0</v>
      </c>
      <c r="G48" s="26">
        <v>0.23</v>
      </c>
      <c r="H48" s="22">
        <f t="shared" si="14"/>
        <v>0</v>
      </c>
      <c r="I48" s="22">
        <f t="shared" si="17"/>
        <v>0</v>
      </c>
      <c r="J48" s="24">
        <f t="shared" si="16"/>
        <v>0</v>
      </c>
      <c r="K48" s="1"/>
      <c r="L48" s="10"/>
      <c r="M48" s="10"/>
      <c r="N48" s="10"/>
      <c r="O48" s="10"/>
      <c r="P48" s="10"/>
      <c r="Q48" s="10"/>
      <c r="R48" s="10"/>
      <c r="S48" s="10"/>
    </row>
    <row r="49" spans="1:13" ht="20.100000000000001" customHeight="1" thickBot="1" x14ac:dyDescent="0.3">
      <c r="A49" s="75" t="s">
        <v>35</v>
      </c>
      <c r="B49" s="82"/>
      <c r="C49" s="82"/>
      <c r="D49" s="82"/>
      <c r="E49" s="83"/>
      <c r="F49" s="12">
        <f>SUM(F26:F48)</f>
        <v>0</v>
      </c>
      <c r="G49" s="6" t="s">
        <v>36</v>
      </c>
      <c r="H49" s="12">
        <f>SUM(H26:H48)</f>
        <v>0</v>
      </c>
      <c r="I49" s="12">
        <f>SUM(I26:I48)</f>
        <v>0</v>
      </c>
      <c r="J49" s="12">
        <f>SUM(J26:J48)</f>
        <v>0</v>
      </c>
      <c r="M49" s="10"/>
    </row>
    <row r="50" spans="1:13" ht="20.100000000000001" customHeight="1" thickBot="1" x14ac:dyDescent="0.3">
      <c r="A50" s="81" t="s">
        <v>46</v>
      </c>
      <c r="B50" s="81"/>
      <c r="C50" s="81"/>
      <c r="D50" s="81"/>
      <c r="E50" s="81"/>
      <c r="F50" s="81"/>
      <c r="G50" s="81"/>
      <c r="H50" s="81"/>
      <c r="I50" s="81"/>
      <c r="J50" s="81"/>
      <c r="M50" s="10"/>
    </row>
    <row r="51" spans="1:13" ht="33" customHeight="1" thickBot="1" x14ac:dyDescent="0.3">
      <c r="A51" s="72" t="s">
        <v>52</v>
      </c>
      <c r="B51" s="73"/>
      <c r="C51" s="73"/>
      <c r="D51" s="73"/>
      <c r="E51" s="73"/>
      <c r="F51" s="73"/>
      <c r="G51" s="73"/>
      <c r="H51" s="73"/>
      <c r="I51" s="73"/>
      <c r="J51" s="74"/>
      <c r="M51" s="10"/>
    </row>
    <row r="52" spans="1:13" ht="79.5" thickBot="1" x14ac:dyDescent="0.3">
      <c r="A52" s="19">
        <v>2</v>
      </c>
      <c r="B52" s="16" t="s">
        <v>66</v>
      </c>
      <c r="C52" s="30" t="s">
        <v>33</v>
      </c>
      <c r="D52" s="56">
        <v>10</v>
      </c>
      <c r="E52" s="33"/>
      <c r="F52" s="22">
        <f t="shared" ref="F52:F65" si="18">D52*E52</f>
        <v>0</v>
      </c>
      <c r="G52" s="26">
        <v>0.23</v>
      </c>
      <c r="H52" s="22">
        <f t="shared" ref="H52:H65" si="19">I52-F52</f>
        <v>0</v>
      </c>
      <c r="I52" s="22">
        <f t="shared" ref="I52:I55" si="20">F52*1.23</f>
        <v>0</v>
      </c>
      <c r="J52" s="24">
        <f t="shared" ref="J52:J65" si="21">F52/4.6371</f>
        <v>0</v>
      </c>
    </row>
    <row r="53" spans="1:13" ht="63" x14ac:dyDescent="0.25">
      <c r="A53" s="19">
        <v>3</v>
      </c>
      <c r="B53" s="48" t="s">
        <v>75</v>
      </c>
      <c r="C53" s="30" t="s">
        <v>33</v>
      </c>
      <c r="D53" s="56">
        <v>15</v>
      </c>
      <c r="E53" s="33"/>
      <c r="F53" s="22">
        <f t="shared" si="18"/>
        <v>0</v>
      </c>
      <c r="G53" s="26">
        <v>0.23</v>
      </c>
      <c r="H53" s="22">
        <f t="shared" si="19"/>
        <v>0</v>
      </c>
      <c r="I53" s="22">
        <f t="shared" si="20"/>
        <v>0</v>
      </c>
      <c r="J53" s="24">
        <f t="shared" si="21"/>
        <v>0</v>
      </c>
    </row>
    <row r="54" spans="1:13" ht="120" customHeight="1" x14ac:dyDescent="0.25">
      <c r="A54" s="19">
        <v>4</v>
      </c>
      <c r="B54" s="13" t="s">
        <v>64</v>
      </c>
      <c r="C54" s="30" t="s">
        <v>33</v>
      </c>
      <c r="D54" s="56">
        <v>10</v>
      </c>
      <c r="E54" s="33"/>
      <c r="F54" s="22">
        <f t="shared" si="18"/>
        <v>0</v>
      </c>
      <c r="G54" s="26">
        <v>0.23</v>
      </c>
      <c r="H54" s="22">
        <f t="shared" si="19"/>
        <v>0</v>
      </c>
      <c r="I54" s="22">
        <f t="shared" si="20"/>
        <v>0</v>
      </c>
      <c r="J54" s="24">
        <f t="shared" si="21"/>
        <v>0</v>
      </c>
    </row>
    <row r="55" spans="1:13" ht="126" x14ac:dyDescent="0.25">
      <c r="A55" s="19">
        <v>5</v>
      </c>
      <c r="B55" s="13" t="s">
        <v>62</v>
      </c>
      <c r="C55" s="30" t="s">
        <v>33</v>
      </c>
      <c r="D55" s="56">
        <v>5</v>
      </c>
      <c r="E55" s="33"/>
      <c r="F55" s="22">
        <f t="shared" si="18"/>
        <v>0</v>
      </c>
      <c r="G55" s="26">
        <v>0.23</v>
      </c>
      <c r="H55" s="22">
        <f t="shared" si="19"/>
        <v>0</v>
      </c>
      <c r="I55" s="22">
        <f t="shared" si="20"/>
        <v>0</v>
      </c>
      <c r="J55" s="24">
        <f t="shared" si="21"/>
        <v>0</v>
      </c>
    </row>
    <row r="56" spans="1:13" ht="141.75" x14ac:dyDescent="0.25">
      <c r="A56" s="19">
        <v>6</v>
      </c>
      <c r="B56" s="13" t="s">
        <v>63</v>
      </c>
      <c r="C56" s="30" t="s">
        <v>33</v>
      </c>
      <c r="D56" s="56">
        <v>5</v>
      </c>
      <c r="E56" s="33"/>
      <c r="F56" s="22">
        <f t="shared" si="18"/>
        <v>0</v>
      </c>
      <c r="G56" s="26">
        <v>0.08</v>
      </c>
      <c r="H56" s="22">
        <f t="shared" si="19"/>
        <v>0</v>
      </c>
      <c r="I56" s="22">
        <f>F56*1.08</f>
        <v>0</v>
      </c>
      <c r="J56" s="24">
        <f t="shared" si="21"/>
        <v>0</v>
      </c>
    </row>
    <row r="57" spans="1:13" ht="47.25" x14ac:dyDescent="0.25">
      <c r="A57" s="19">
        <v>7</v>
      </c>
      <c r="B57" s="53" t="s">
        <v>74</v>
      </c>
      <c r="C57" s="30" t="s">
        <v>33</v>
      </c>
      <c r="D57" s="56">
        <v>5</v>
      </c>
      <c r="E57" s="68"/>
      <c r="F57" s="22">
        <f t="shared" si="18"/>
        <v>0</v>
      </c>
      <c r="G57" s="26">
        <v>0.23</v>
      </c>
      <c r="H57" s="22">
        <f t="shared" si="19"/>
        <v>0</v>
      </c>
      <c r="I57" s="22">
        <f t="shared" ref="I57:I65" si="22">F57*1.23</f>
        <v>0</v>
      </c>
      <c r="J57" s="24">
        <f t="shared" si="21"/>
        <v>0</v>
      </c>
    </row>
    <row r="58" spans="1:13" ht="94.5" x14ac:dyDescent="0.25">
      <c r="A58" s="19">
        <v>8</v>
      </c>
      <c r="B58" s="13" t="s">
        <v>60</v>
      </c>
      <c r="C58" s="30" t="s">
        <v>33</v>
      </c>
      <c r="D58" s="56">
        <v>100</v>
      </c>
      <c r="E58" s="33"/>
      <c r="F58" s="22">
        <f t="shared" si="18"/>
        <v>0</v>
      </c>
      <c r="G58" s="26">
        <v>0.23</v>
      </c>
      <c r="H58" s="22">
        <f>I58-F58</f>
        <v>0</v>
      </c>
      <c r="I58" s="22">
        <f t="shared" si="22"/>
        <v>0</v>
      </c>
      <c r="J58" s="24">
        <f t="shared" si="21"/>
        <v>0</v>
      </c>
    </row>
    <row r="59" spans="1:13" ht="111" thickBot="1" x14ac:dyDescent="0.3">
      <c r="A59" s="19">
        <v>9</v>
      </c>
      <c r="B59" s="13" t="s">
        <v>97</v>
      </c>
      <c r="C59" s="30" t="s">
        <v>33</v>
      </c>
      <c r="D59" s="56">
        <v>20</v>
      </c>
      <c r="E59" s="33"/>
      <c r="F59" s="22">
        <f t="shared" si="18"/>
        <v>0</v>
      </c>
      <c r="G59" s="26">
        <v>0.23</v>
      </c>
      <c r="H59" s="22">
        <f t="shared" si="19"/>
        <v>0</v>
      </c>
      <c r="I59" s="22">
        <f t="shared" si="22"/>
        <v>0</v>
      </c>
      <c r="J59" s="24">
        <f t="shared" si="21"/>
        <v>0</v>
      </c>
    </row>
    <row r="60" spans="1:13" ht="111" thickBot="1" x14ac:dyDescent="0.3">
      <c r="A60" s="19">
        <v>10</v>
      </c>
      <c r="B60" s="16" t="s">
        <v>73</v>
      </c>
      <c r="C60" s="30" t="s">
        <v>33</v>
      </c>
      <c r="D60" s="56">
        <v>10</v>
      </c>
      <c r="E60" s="34"/>
      <c r="F60" s="22">
        <f t="shared" si="18"/>
        <v>0</v>
      </c>
      <c r="G60" s="26">
        <v>0.23</v>
      </c>
      <c r="H60" s="22">
        <f t="shared" si="19"/>
        <v>0</v>
      </c>
      <c r="I60" s="22">
        <f t="shared" si="22"/>
        <v>0</v>
      </c>
      <c r="J60" s="24">
        <f t="shared" si="21"/>
        <v>0</v>
      </c>
    </row>
    <row r="61" spans="1:13" ht="78.75" x14ac:dyDescent="0.25">
      <c r="A61" s="19">
        <v>11</v>
      </c>
      <c r="B61" s="13" t="s">
        <v>72</v>
      </c>
      <c r="C61" s="30" t="s">
        <v>33</v>
      </c>
      <c r="D61" s="56">
        <v>10</v>
      </c>
      <c r="E61" s="34"/>
      <c r="F61" s="22">
        <f t="shared" si="18"/>
        <v>0</v>
      </c>
      <c r="G61" s="26">
        <v>0.23</v>
      </c>
      <c r="H61" s="22">
        <f t="shared" si="19"/>
        <v>0</v>
      </c>
      <c r="I61" s="22">
        <f t="shared" si="22"/>
        <v>0</v>
      </c>
      <c r="J61" s="24">
        <f t="shared" si="21"/>
        <v>0</v>
      </c>
    </row>
    <row r="62" spans="1:13" ht="131.25" customHeight="1" x14ac:dyDescent="0.25">
      <c r="A62" s="19">
        <v>12</v>
      </c>
      <c r="B62" s="13" t="s">
        <v>56</v>
      </c>
      <c r="C62" s="30" t="s">
        <v>33</v>
      </c>
      <c r="D62" s="56">
        <v>100</v>
      </c>
      <c r="E62" s="34"/>
      <c r="F62" s="22">
        <f t="shared" si="18"/>
        <v>0</v>
      </c>
      <c r="G62" s="26">
        <v>0.23</v>
      </c>
      <c r="H62" s="22">
        <f t="shared" si="19"/>
        <v>0</v>
      </c>
      <c r="I62" s="22">
        <f t="shared" si="22"/>
        <v>0</v>
      </c>
      <c r="J62" s="24">
        <f t="shared" si="21"/>
        <v>0</v>
      </c>
    </row>
    <row r="63" spans="1:13" ht="78.75" customHeight="1" x14ac:dyDescent="0.25">
      <c r="A63" s="19">
        <v>13</v>
      </c>
      <c r="B63" s="53" t="s">
        <v>71</v>
      </c>
      <c r="C63" s="30" t="s">
        <v>33</v>
      </c>
      <c r="D63" s="56">
        <v>5</v>
      </c>
      <c r="E63" s="34"/>
      <c r="F63" s="22">
        <f t="shared" si="18"/>
        <v>0</v>
      </c>
      <c r="G63" s="26">
        <v>0.23</v>
      </c>
      <c r="H63" s="22">
        <f t="shared" si="19"/>
        <v>0</v>
      </c>
      <c r="I63" s="22">
        <f t="shared" si="22"/>
        <v>0</v>
      </c>
      <c r="J63" s="24">
        <f t="shared" si="21"/>
        <v>0</v>
      </c>
    </row>
    <row r="64" spans="1:13" ht="135.75" thickBot="1" x14ac:dyDescent="0.3">
      <c r="A64" s="19">
        <v>14</v>
      </c>
      <c r="B64" s="54" t="s">
        <v>49</v>
      </c>
      <c r="C64" s="30" t="s">
        <v>33</v>
      </c>
      <c r="D64" s="65">
        <v>5</v>
      </c>
      <c r="E64" s="34"/>
      <c r="F64" s="22">
        <f t="shared" si="18"/>
        <v>0</v>
      </c>
      <c r="G64" s="26">
        <v>0.23</v>
      </c>
      <c r="H64" s="22">
        <f t="shared" si="19"/>
        <v>0</v>
      </c>
      <c r="I64" s="22">
        <f t="shared" si="22"/>
        <v>0</v>
      </c>
      <c r="J64" s="24">
        <f t="shared" si="21"/>
        <v>0</v>
      </c>
    </row>
    <row r="65" spans="1:10" ht="126.75" thickBot="1" x14ac:dyDescent="0.3">
      <c r="A65" s="19">
        <v>15</v>
      </c>
      <c r="B65" s="16" t="s">
        <v>70</v>
      </c>
      <c r="C65" s="35" t="s">
        <v>33</v>
      </c>
      <c r="D65" s="66">
        <v>5</v>
      </c>
      <c r="E65" s="31"/>
      <c r="F65" s="22">
        <f t="shared" si="18"/>
        <v>0</v>
      </c>
      <c r="G65" s="26">
        <v>0.23</v>
      </c>
      <c r="H65" s="22">
        <f t="shared" si="19"/>
        <v>0</v>
      </c>
      <c r="I65" s="22">
        <f t="shared" si="22"/>
        <v>0</v>
      </c>
      <c r="J65" s="24">
        <f t="shared" si="21"/>
        <v>0</v>
      </c>
    </row>
    <row r="66" spans="1:10" ht="78.75" x14ac:dyDescent="0.25">
      <c r="A66" s="19">
        <v>16</v>
      </c>
      <c r="B66" s="17" t="s">
        <v>69</v>
      </c>
      <c r="C66" s="47" t="s">
        <v>33</v>
      </c>
      <c r="D66" s="67">
        <v>5</v>
      </c>
      <c r="E66" s="36"/>
      <c r="F66" s="37">
        <f t="shared" ref="F66:F68" si="23">D66*E66</f>
        <v>0</v>
      </c>
      <c r="G66" s="26">
        <v>0.23</v>
      </c>
      <c r="H66" s="37">
        <f t="shared" ref="H66:H68" si="24">I66-F66</f>
        <v>0</v>
      </c>
      <c r="I66" s="37">
        <f t="shared" ref="I66:I68" si="25">F66*1.23</f>
        <v>0</v>
      </c>
      <c r="J66" s="38">
        <f t="shared" ref="J66:J68" si="26">F66/4.6371</f>
        <v>0</v>
      </c>
    </row>
    <row r="67" spans="1:10" ht="78.75" x14ac:dyDescent="0.25">
      <c r="A67" s="19">
        <v>17</v>
      </c>
      <c r="B67" s="17" t="s">
        <v>68</v>
      </c>
      <c r="C67" s="47" t="s">
        <v>33</v>
      </c>
      <c r="D67" s="67">
        <v>15</v>
      </c>
      <c r="E67" s="36"/>
      <c r="F67" s="37">
        <f t="shared" si="23"/>
        <v>0</v>
      </c>
      <c r="G67" s="26">
        <v>0.23</v>
      </c>
      <c r="H67" s="37">
        <f t="shared" si="24"/>
        <v>0</v>
      </c>
      <c r="I67" s="37">
        <f t="shared" si="25"/>
        <v>0</v>
      </c>
      <c r="J67" s="38">
        <f t="shared" si="26"/>
        <v>0</v>
      </c>
    </row>
    <row r="68" spans="1:10" ht="63.75" thickBot="1" x14ac:dyDescent="0.3">
      <c r="A68" s="19">
        <v>18</v>
      </c>
      <c r="B68" s="15" t="s">
        <v>67</v>
      </c>
      <c r="C68" s="47" t="s">
        <v>50</v>
      </c>
      <c r="D68" s="67">
        <v>10</v>
      </c>
      <c r="E68" s="36"/>
      <c r="F68" s="37">
        <f t="shared" si="23"/>
        <v>0</v>
      </c>
      <c r="G68" s="26">
        <v>0.23</v>
      </c>
      <c r="H68" s="37">
        <f t="shared" si="24"/>
        <v>0</v>
      </c>
      <c r="I68" s="37">
        <f t="shared" si="25"/>
        <v>0</v>
      </c>
      <c r="J68" s="38">
        <f t="shared" si="26"/>
        <v>0</v>
      </c>
    </row>
    <row r="69" spans="1:10" ht="30" customHeight="1" thickBot="1" x14ac:dyDescent="0.3">
      <c r="A69" s="75" t="s">
        <v>35</v>
      </c>
      <c r="B69" s="82"/>
      <c r="C69" s="82"/>
      <c r="D69" s="82"/>
      <c r="E69" s="83"/>
      <c r="F69" s="12">
        <f>SUM(F52:F68)</f>
        <v>0</v>
      </c>
      <c r="G69" s="12" t="s">
        <v>36</v>
      </c>
      <c r="H69" s="12">
        <f>SUM(H52:H68)</f>
        <v>0</v>
      </c>
      <c r="I69" s="12">
        <f>SUM(I52:I68)</f>
        <v>0</v>
      </c>
      <c r="J69" s="12">
        <f>SUM(J52:J68)</f>
        <v>0</v>
      </c>
    </row>
    <row r="70" spans="1:10" ht="30" customHeight="1" thickBot="1" x14ac:dyDescent="0.3">
      <c r="A70" s="84" t="s">
        <v>48</v>
      </c>
      <c r="B70" s="85"/>
      <c r="C70" s="85"/>
      <c r="D70" s="85"/>
      <c r="E70" s="85"/>
      <c r="F70" s="85"/>
      <c r="G70" s="85"/>
      <c r="H70" s="85"/>
      <c r="I70" s="85"/>
      <c r="J70" s="86"/>
    </row>
    <row r="71" spans="1:10" ht="63" x14ac:dyDescent="0.25">
      <c r="A71" s="19" t="s">
        <v>6</v>
      </c>
      <c r="B71" s="49" t="s">
        <v>99</v>
      </c>
      <c r="C71" s="30" t="s">
        <v>33</v>
      </c>
      <c r="D71" s="61">
        <v>30</v>
      </c>
      <c r="E71" s="31"/>
      <c r="F71" s="32">
        <f>D71*E71</f>
        <v>0</v>
      </c>
      <c r="G71" s="26">
        <v>0.23</v>
      </c>
      <c r="H71" s="22">
        <f>I71-F71</f>
        <v>0</v>
      </c>
      <c r="I71" s="22">
        <f>F71*1.23</f>
        <v>0</v>
      </c>
      <c r="J71" s="24">
        <f>F71/4.6371</f>
        <v>0</v>
      </c>
    </row>
    <row r="72" spans="1:10" ht="63" x14ac:dyDescent="0.25">
      <c r="A72" s="19" t="s">
        <v>13</v>
      </c>
      <c r="B72" s="49" t="s">
        <v>100</v>
      </c>
      <c r="C72" s="30" t="s">
        <v>33</v>
      </c>
      <c r="D72" s="61">
        <v>20</v>
      </c>
      <c r="E72" s="31"/>
      <c r="F72" s="32">
        <f>D72*E72</f>
        <v>0</v>
      </c>
      <c r="G72" s="26">
        <v>0.23</v>
      </c>
      <c r="H72" s="22">
        <f>I72-F72</f>
        <v>0</v>
      </c>
      <c r="I72" s="22">
        <f>F72*1.23</f>
        <v>0</v>
      </c>
      <c r="J72" s="24">
        <f>F72/4.6371</f>
        <v>0</v>
      </c>
    </row>
    <row r="73" spans="1:10" ht="47.25" x14ac:dyDescent="0.25">
      <c r="A73" s="19" t="s">
        <v>14</v>
      </c>
      <c r="B73" s="50" t="s">
        <v>76</v>
      </c>
      <c r="C73" s="20" t="s">
        <v>43</v>
      </c>
      <c r="D73" s="62">
        <v>400</v>
      </c>
      <c r="E73" s="21"/>
      <c r="F73" s="22">
        <f t="shared" ref="F73:F93" si="27">D73*E73</f>
        <v>0</v>
      </c>
      <c r="G73" s="23">
        <v>0.08</v>
      </c>
      <c r="H73" s="22">
        <f t="shared" ref="H73:H93" si="28">I73-F73</f>
        <v>0</v>
      </c>
      <c r="I73" s="22">
        <f t="shared" ref="I73:I76" si="29">F73*1.08</f>
        <v>0</v>
      </c>
      <c r="J73" s="24">
        <f t="shared" ref="J73:J93" si="30">F73/4.6371</f>
        <v>0</v>
      </c>
    </row>
    <row r="74" spans="1:10" ht="47.25" x14ac:dyDescent="0.25">
      <c r="A74" s="19" t="s">
        <v>15</v>
      </c>
      <c r="B74" s="50" t="s">
        <v>77</v>
      </c>
      <c r="C74" s="20" t="s">
        <v>43</v>
      </c>
      <c r="D74" s="62">
        <v>400</v>
      </c>
      <c r="E74" s="21"/>
      <c r="F74" s="22">
        <f t="shared" si="27"/>
        <v>0</v>
      </c>
      <c r="G74" s="25">
        <v>0.08</v>
      </c>
      <c r="H74" s="22">
        <f t="shared" si="28"/>
        <v>0</v>
      </c>
      <c r="I74" s="22">
        <f t="shared" si="29"/>
        <v>0</v>
      </c>
      <c r="J74" s="24">
        <f t="shared" si="30"/>
        <v>0</v>
      </c>
    </row>
    <row r="75" spans="1:10" ht="47.25" x14ac:dyDescent="0.25">
      <c r="A75" s="19" t="s">
        <v>16</v>
      </c>
      <c r="B75" s="50" t="s">
        <v>78</v>
      </c>
      <c r="C75" s="20" t="s">
        <v>43</v>
      </c>
      <c r="D75" s="62">
        <v>400</v>
      </c>
      <c r="E75" s="21"/>
      <c r="F75" s="22">
        <f t="shared" si="27"/>
        <v>0</v>
      </c>
      <c r="G75" s="26">
        <v>0.08</v>
      </c>
      <c r="H75" s="22">
        <f t="shared" si="28"/>
        <v>0</v>
      </c>
      <c r="I75" s="22">
        <f t="shared" si="29"/>
        <v>0</v>
      </c>
      <c r="J75" s="24">
        <f t="shared" si="30"/>
        <v>0</v>
      </c>
    </row>
    <row r="76" spans="1:10" ht="47.25" x14ac:dyDescent="0.25">
      <c r="A76" s="19" t="s">
        <v>17</v>
      </c>
      <c r="B76" s="50" t="s">
        <v>79</v>
      </c>
      <c r="C76" s="20" t="s">
        <v>43</v>
      </c>
      <c r="D76" s="62">
        <v>200</v>
      </c>
      <c r="E76" s="21"/>
      <c r="F76" s="22">
        <f t="shared" si="27"/>
        <v>0</v>
      </c>
      <c r="G76" s="26">
        <v>0.08</v>
      </c>
      <c r="H76" s="22">
        <f t="shared" si="28"/>
        <v>0</v>
      </c>
      <c r="I76" s="22">
        <f t="shared" si="29"/>
        <v>0</v>
      </c>
      <c r="J76" s="24">
        <f t="shared" si="30"/>
        <v>0</v>
      </c>
    </row>
    <row r="77" spans="1:10" ht="47.25" x14ac:dyDescent="0.25">
      <c r="A77" s="19" t="s">
        <v>18</v>
      </c>
      <c r="B77" s="50" t="s">
        <v>82</v>
      </c>
      <c r="C77" s="27" t="s">
        <v>33</v>
      </c>
      <c r="D77" s="63">
        <v>120</v>
      </c>
      <c r="E77" s="21"/>
      <c r="F77" s="22">
        <f t="shared" si="27"/>
        <v>0</v>
      </c>
      <c r="G77" s="23">
        <v>0.23</v>
      </c>
      <c r="H77" s="22">
        <f t="shared" si="28"/>
        <v>0</v>
      </c>
      <c r="I77" s="22">
        <f t="shared" ref="I77:I93" si="31">F77*1.23</f>
        <v>0</v>
      </c>
      <c r="J77" s="24">
        <f t="shared" si="30"/>
        <v>0</v>
      </c>
    </row>
    <row r="78" spans="1:10" ht="47.25" x14ac:dyDescent="0.25">
      <c r="A78" s="19" t="s">
        <v>19</v>
      </c>
      <c r="B78" s="50" t="s">
        <v>83</v>
      </c>
      <c r="C78" s="27" t="s">
        <v>33</v>
      </c>
      <c r="D78" s="63">
        <v>100</v>
      </c>
      <c r="E78" s="21"/>
      <c r="F78" s="22">
        <f t="shared" si="27"/>
        <v>0</v>
      </c>
      <c r="G78" s="25">
        <v>0.23</v>
      </c>
      <c r="H78" s="22">
        <f t="shared" si="28"/>
        <v>0</v>
      </c>
      <c r="I78" s="22">
        <f t="shared" si="31"/>
        <v>0</v>
      </c>
      <c r="J78" s="24">
        <f t="shared" si="30"/>
        <v>0</v>
      </c>
    </row>
    <row r="79" spans="1:10" ht="47.25" x14ac:dyDescent="0.25">
      <c r="A79" s="19" t="s">
        <v>20</v>
      </c>
      <c r="B79" s="50" t="s">
        <v>93</v>
      </c>
      <c r="C79" s="27" t="s">
        <v>33</v>
      </c>
      <c r="D79" s="63">
        <v>150</v>
      </c>
      <c r="E79" s="21"/>
      <c r="F79" s="22">
        <f t="shared" si="27"/>
        <v>0</v>
      </c>
      <c r="G79" s="26">
        <v>0.23</v>
      </c>
      <c r="H79" s="22">
        <f t="shared" si="28"/>
        <v>0</v>
      </c>
      <c r="I79" s="22">
        <f t="shared" si="31"/>
        <v>0</v>
      </c>
      <c r="J79" s="24">
        <f t="shared" si="30"/>
        <v>0</v>
      </c>
    </row>
    <row r="80" spans="1:10" ht="31.5" x14ac:dyDescent="0.25">
      <c r="A80" s="19" t="s">
        <v>21</v>
      </c>
      <c r="B80" s="50" t="s">
        <v>84</v>
      </c>
      <c r="C80" s="27" t="s">
        <v>33</v>
      </c>
      <c r="D80" s="63">
        <v>150</v>
      </c>
      <c r="E80" s="21"/>
      <c r="F80" s="22">
        <f t="shared" si="27"/>
        <v>0</v>
      </c>
      <c r="G80" s="26">
        <v>0.23</v>
      </c>
      <c r="H80" s="22">
        <f t="shared" si="28"/>
        <v>0</v>
      </c>
      <c r="I80" s="22">
        <f t="shared" si="31"/>
        <v>0</v>
      </c>
      <c r="J80" s="24">
        <f t="shared" si="30"/>
        <v>0</v>
      </c>
    </row>
    <row r="81" spans="1:10" ht="30" customHeight="1" x14ac:dyDescent="0.25">
      <c r="A81" s="19" t="s">
        <v>22</v>
      </c>
      <c r="B81" s="50" t="s">
        <v>96</v>
      </c>
      <c r="C81" s="27" t="s">
        <v>44</v>
      </c>
      <c r="D81" s="63">
        <v>200</v>
      </c>
      <c r="E81" s="21"/>
      <c r="F81" s="22">
        <f t="shared" si="27"/>
        <v>0</v>
      </c>
      <c r="G81" s="23">
        <v>0.23</v>
      </c>
      <c r="H81" s="22">
        <f t="shared" si="28"/>
        <v>0</v>
      </c>
      <c r="I81" s="22">
        <f t="shared" si="31"/>
        <v>0</v>
      </c>
      <c r="J81" s="24">
        <f t="shared" si="30"/>
        <v>0</v>
      </c>
    </row>
    <row r="82" spans="1:10" ht="47.25" x14ac:dyDescent="0.25">
      <c r="A82" s="19" t="s">
        <v>23</v>
      </c>
      <c r="B82" s="50" t="s">
        <v>85</v>
      </c>
      <c r="C82" s="27" t="s">
        <v>33</v>
      </c>
      <c r="D82" s="63">
        <v>600</v>
      </c>
      <c r="E82" s="21"/>
      <c r="F82" s="22">
        <f t="shared" si="27"/>
        <v>0</v>
      </c>
      <c r="G82" s="25">
        <v>0.23</v>
      </c>
      <c r="H82" s="22">
        <f t="shared" si="28"/>
        <v>0</v>
      </c>
      <c r="I82" s="22">
        <f t="shared" si="31"/>
        <v>0</v>
      </c>
      <c r="J82" s="24">
        <f t="shared" si="30"/>
        <v>0</v>
      </c>
    </row>
    <row r="83" spans="1:10" ht="30" customHeight="1" x14ac:dyDescent="0.25">
      <c r="A83" s="19" t="s">
        <v>24</v>
      </c>
      <c r="B83" s="50" t="s">
        <v>86</v>
      </c>
      <c r="C83" s="27" t="s">
        <v>33</v>
      </c>
      <c r="D83" s="63">
        <v>400</v>
      </c>
      <c r="E83" s="21"/>
      <c r="F83" s="22">
        <f t="shared" si="27"/>
        <v>0</v>
      </c>
      <c r="G83" s="26">
        <v>0.23</v>
      </c>
      <c r="H83" s="22">
        <f t="shared" si="28"/>
        <v>0</v>
      </c>
      <c r="I83" s="22">
        <f t="shared" si="31"/>
        <v>0</v>
      </c>
      <c r="J83" s="24">
        <f t="shared" si="30"/>
        <v>0</v>
      </c>
    </row>
    <row r="84" spans="1:10" ht="30" customHeight="1" x14ac:dyDescent="0.25">
      <c r="A84" s="19" t="s">
        <v>25</v>
      </c>
      <c r="B84" s="50" t="s">
        <v>87</v>
      </c>
      <c r="C84" s="27" t="s">
        <v>43</v>
      </c>
      <c r="D84" s="63">
        <v>10</v>
      </c>
      <c r="E84" s="21"/>
      <c r="F84" s="22">
        <f t="shared" si="27"/>
        <v>0</v>
      </c>
      <c r="G84" s="25">
        <v>0.23</v>
      </c>
      <c r="H84" s="22">
        <f t="shared" si="28"/>
        <v>0</v>
      </c>
      <c r="I84" s="22">
        <f t="shared" si="31"/>
        <v>0</v>
      </c>
      <c r="J84" s="24">
        <f t="shared" si="30"/>
        <v>0</v>
      </c>
    </row>
    <row r="85" spans="1:10" ht="31.5" x14ac:dyDescent="0.25">
      <c r="A85" s="19" t="s">
        <v>26</v>
      </c>
      <c r="B85" s="50" t="s">
        <v>88</v>
      </c>
      <c r="C85" s="27" t="s">
        <v>43</v>
      </c>
      <c r="D85" s="63">
        <v>500</v>
      </c>
      <c r="E85" s="21"/>
      <c r="F85" s="22">
        <f t="shared" si="27"/>
        <v>0</v>
      </c>
      <c r="G85" s="25">
        <v>0.23</v>
      </c>
      <c r="H85" s="22">
        <f t="shared" si="28"/>
        <v>0</v>
      </c>
      <c r="I85" s="22">
        <f t="shared" si="31"/>
        <v>0</v>
      </c>
      <c r="J85" s="24">
        <f t="shared" si="30"/>
        <v>0</v>
      </c>
    </row>
    <row r="86" spans="1:10" ht="31.5" x14ac:dyDescent="0.25">
      <c r="A86" s="19" t="s">
        <v>27</v>
      </c>
      <c r="B86" s="50" t="s">
        <v>95</v>
      </c>
      <c r="C86" s="27" t="s">
        <v>43</v>
      </c>
      <c r="D86" s="63">
        <v>400</v>
      </c>
      <c r="E86" s="21"/>
      <c r="F86" s="22">
        <f t="shared" si="27"/>
        <v>0</v>
      </c>
      <c r="G86" s="26">
        <v>0.23</v>
      </c>
      <c r="H86" s="22">
        <f t="shared" si="28"/>
        <v>0</v>
      </c>
      <c r="I86" s="22">
        <f t="shared" si="31"/>
        <v>0</v>
      </c>
      <c r="J86" s="24">
        <f t="shared" si="30"/>
        <v>0</v>
      </c>
    </row>
    <row r="87" spans="1:10" ht="31.5" x14ac:dyDescent="0.25">
      <c r="A87" s="19" t="s">
        <v>28</v>
      </c>
      <c r="B87" s="50" t="s">
        <v>89</v>
      </c>
      <c r="C87" s="27" t="s">
        <v>43</v>
      </c>
      <c r="D87" s="63">
        <v>400</v>
      </c>
      <c r="E87" s="21"/>
      <c r="F87" s="22">
        <f t="shared" si="27"/>
        <v>0</v>
      </c>
      <c r="G87" s="26">
        <v>0.23</v>
      </c>
      <c r="H87" s="22">
        <f t="shared" si="28"/>
        <v>0</v>
      </c>
      <c r="I87" s="22">
        <f t="shared" si="31"/>
        <v>0</v>
      </c>
      <c r="J87" s="24">
        <f t="shared" si="30"/>
        <v>0</v>
      </c>
    </row>
    <row r="88" spans="1:10" ht="47.25" x14ac:dyDescent="0.25">
      <c r="A88" s="19" t="s">
        <v>29</v>
      </c>
      <c r="B88" s="50" t="s">
        <v>90</v>
      </c>
      <c r="C88" s="27" t="s">
        <v>43</v>
      </c>
      <c r="D88" s="63">
        <v>1000</v>
      </c>
      <c r="E88" s="21"/>
      <c r="F88" s="22">
        <f t="shared" si="27"/>
        <v>0</v>
      </c>
      <c r="G88" s="23">
        <v>0.23</v>
      </c>
      <c r="H88" s="22">
        <f t="shared" si="28"/>
        <v>0</v>
      </c>
      <c r="I88" s="22">
        <f t="shared" si="31"/>
        <v>0</v>
      </c>
      <c r="J88" s="24">
        <f t="shared" si="30"/>
        <v>0</v>
      </c>
    </row>
    <row r="89" spans="1:10" ht="63" x14ac:dyDescent="0.25">
      <c r="A89" s="19" t="s">
        <v>30</v>
      </c>
      <c r="B89" s="50" t="s">
        <v>103</v>
      </c>
      <c r="C89" s="27" t="s">
        <v>33</v>
      </c>
      <c r="D89" s="63">
        <v>500</v>
      </c>
      <c r="E89" s="21"/>
      <c r="F89" s="22">
        <f t="shared" si="27"/>
        <v>0</v>
      </c>
      <c r="G89" s="26">
        <v>0.23</v>
      </c>
      <c r="H89" s="22">
        <f t="shared" si="28"/>
        <v>0</v>
      </c>
      <c r="I89" s="22">
        <f t="shared" si="31"/>
        <v>0</v>
      </c>
      <c r="J89" s="24">
        <f t="shared" si="30"/>
        <v>0</v>
      </c>
    </row>
    <row r="90" spans="1:10" ht="31.5" x14ac:dyDescent="0.25">
      <c r="A90" s="19" t="s">
        <v>31</v>
      </c>
      <c r="B90" s="50" t="s">
        <v>106</v>
      </c>
      <c r="C90" s="27" t="s">
        <v>33</v>
      </c>
      <c r="D90" s="63">
        <v>60</v>
      </c>
      <c r="E90" s="21"/>
      <c r="F90" s="22">
        <f t="shared" si="27"/>
        <v>0</v>
      </c>
      <c r="G90" s="26">
        <v>0.23</v>
      </c>
      <c r="H90" s="22">
        <f t="shared" si="28"/>
        <v>0</v>
      </c>
      <c r="I90" s="22">
        <f t="shared" si="31"/>
        <v>0</v>
      </c>
      <c r="J90" s="24">
        <f t="shared" si="30"/>
        <v>0</v>
      </c>
    </row>
    <row r="91" spans="1:10" ht="50.25" customHeight="1" x14ac:dyDescent="0.25">
      <c r="A91" s="19" t="s">
        <v>32</v>
      </c>
      <c r="B91" s="50" t="s">
        <v>92</v>
      </c>
      <c r="C91" s="27" t="s">
        <v>91</v>
      </c>
      <c r="D91" s="63">
        <v>20</v>
      </c>
      <c r="E91" s="21"/>
      <c r="F91" s="22">
        <f t="shared" ref="F91" si="32">D91*E91</f>
        <v>0</v>
      </c>
      <c r="G91" s="26">
        <v>0.23</v>
      </c>
      <c r="H91" s="22">
        <f t="shared" ref="H91" si="33">I91-F91</f>
        <v>0</v>
      </c>
      <c r="I91" s="22">
        <f t="shared" ref="I91" si="34">F91*1.23</f>
        <v>0</v>
      </c>
      <c r="J91" s="24">
        <f t="shared" ref="J91" si="35">F91/4.6371</f>
        <v>0</v>
      </c>
    </row>
    <row r="92" spans="1:10" ht="84.75" customHeight="1" x14ac:dyDescent="0.25">
      <c r="A92" s="19" t="s">
        <v>41</v>
      </c>
      <c r="B92" s="50" t="s">
        <v>101</v>
      </c>
      <c r="C92" s="27" t="s">
        <v>33</v>
      </c>
      <c r="D92" s="63">
        <v>25</v>
      </c>
      <c r="E92" s="21"/>
      <c r="F92" s="22">
        <f t="shared" si="27"/>
        <v>0</v>
      </c>
      <c r="G92" s="26">
        <v>0.23</v>
      </c>
      <c r="H92" s="22">
        <f t="shared" si="28"/>
        <v>0</v>
      </c>
      <c r="I92" s="22">
        <f t="shared" si="31"/>
        <v>0</v>
      </c>
      <c r="J92" s="24">
        <f t="shared" si="30"/>
        <v>0</v>
      </c>
    </row>
    <row r="93" spans="1:10" ht="48" thickBot="1" x14ac:dyDescent="0.3">
      <c r="A93" s="19" t="s">
        <v>42</v>
      </c>
      <c r="B93" s="51" t="s">
        <v>102</v>
      </c>
      <c r="C93" s="28" t="s">
        <v>33</v>
      </c>
      <c r="D93" s="64">
        <v>40</v>
      </c>
      <c r="E93" s="29"/>
      <c r="F93" s="22">
        <f t="shared" si="27"/>
        <v>0</v>
      </c>
      <c r="G93" s="26">
        <v>0.23</v>
      </c>
      <c r="H93" s="22">
        <f t="shared" si="28"/>
        <v>0</v>
      </c>
      <c r="I93" s="22">
        <f t="shared" si="31"/>
        <v>0</v>
      </c>
      <c r="J93" s="24">
        <f t="shared" si="30"/>
        <v>0</v>
      </c>
    </row>
    <row r="94" spans="1:10" ht="20.100000000000001" customHeight="1" thickBot="1" x14ac:dyDescent="0.3">
      <c r="A94" s="75" t="s">
        <v>35</v>
      </c>
      <c r="B94" s="82"/>
      <c r="C94" s="82"/>
      <c r="D94" s="82"/>
      <c r="E94" s="83"/>
      <c r="F94" s="12">
        <f>SUM(F71:F93)</f>
        <v>0</v>
      </c>
      <c r="G94" s="6" t="s">
        <v>36</v>
      </c>
      <c r="H94" s="12">
        <f>SUM(H71:H93)</f>
        <v>0</v>
      </c>
      <c r="I94" s="12">
        <f>SUM(I71:I93)</f>
        <v>0</v>
      </c>
      <c r="J94" s="12">
        <f>SUM(J71:J93)</f>
        <v>0</v>
      </c>
    </row>
    <row r="95" spans="1:10" ht="20.100000000000001" customHeight="1" thickBot="1" x14ac:dyDescent="0.3">
      <c r="A95" s="81" t="s">
        <v>47</v>
      </c>
      <c r="B95" s="81"/>
      <c r="C95" s="81"/>
      <c r="D95" s="81"/>
      <c r="E95" s="81"/>
      <c r="F95" s="81"/>
      <c r="G95" s="81"/>
      <c r="H95" s="81"/>
      <c r="I95" s="81"/>
      <c r="J95" s="81"/>
    </row>
    <row r="96" spans="1:10" ht="79.5" thickBot="1" x14ac:dyDescent="0.3">
      <c r="A96" s="19">
        <v>2</v>
      </c>
      <c r="B96" s="16" t="s">
        <v>66</v>
      </c>
      <c r="C96" s="30" t="s">
        <v>33</v>
      </c>
      <c r="D96" s="14">
        <f t="shared" ref="D96:D107" si="36" xml:space="preserve"> SUM(D9+D52)</f>
        <v>20</v>
      </c>
      <c r="E96" s="33"/>
      <c r="F96" s="22">
        <f t="shared" ref="F96:F110" si="37">D96*E96</f>
        <v>0</v>
      </c>
      <c r="G96" s="26">
        <v>0.23</v>
      </c>
      <c r="H96" s="22">
        <f t="shared" ref="H96:H110" si="38">I96-F96</f>
        <v>0</v>
      </c>
      <c r="I96" s="22">
        <f t="shared" ref="I96:I99" si="39">F96*1.23</f>
        <v>0</v>
      </c>
      <c r="J96" s="24">
        <f t="shared" ref="J96:J110" si="40">F96/4.6371</f>
        <v>0</v>
      </c>
    </row>
    <row r="97" spans="1:10" ht="63" x14ac:dyDescent="0.25">
      <c r="A97" s="19">
        <v>3</v>
      </c>
      <c r="B97" s="48" t="s">
        <v>65</v>
      </c>
      <c r="C97" s="30" t="s">
        <v>33</v>
      </c>
      <c r="D97" s="14">
        <f t="shared" si="36"/>
        <v>30</v>
      </c>
      <c r="E97" s="33"/>
      <c r="F97" s="22">
        <f t="shared" si="37"/>
        <v>0</v>
      </c>
      <c r="G97" s="26">
        <v>0.23</v>
      </c>
      <c r="H97" s="22">
        <f t="shared" si="38"/>
        <v>0</v>
      </c>
      <c r="I97" s="22">
        <f t="shared" si="39"/>
        <v>0</v>
      </c>
      <c r="J97" s="24">
        <f t="shared" si="40"/>
        <v>0</v>
      </c>
    </row>
    <row r="98" spans="1:10" ht="110.25" x14ac:dyDescent="0.25">
      <c r="A98" s="19">
        <v>4</v>
      </c>
      <c r="B98" s="13" t="s">
        <v>64</v>
      </c>
      <c r="C98" s="30" t="s">
        <v>33</v>
      </c>
      <c r="D98" s="14">
        <f t="shared" si="36"/>
        <v>20</v>
      </c>
      <c r="E98" s="33"/>
      <c r="F98" s="22">
        <f t="shared" si="37"/>
        <v>0</v>
      </c>
      <c r="G98" s="26">
        <v>0.23</v>
      </c>
      <c r="H98" s="22">
        <f t="shared" si="38"/>
        <v>0</v>
      </c>
      <c r="I98" s="22">
        <f t="shared" si="39"/>
        <v>0</v>
      </c>
      <c r="J98" s="24">
        <f t="shared" si="40"/>
        <v>0</v>
      </c>
    </row>
    <row r="99" spans="1:10" ht="126" x14ac:dyDescent="0.25">
      <c r="A99" s="19">
        <v>5</v>
      </c>
      <c r="B99" s="13" t="s">
        <v>62</v>
      </c>
      <c r="C99" s="30" t="s">
        <v>33</v>
      </c>
      <c r="D99" s="14">
        <f t="shared" si="36"/>
        <v>5</v>
      </c>
      <c r="E99" s="33"/>
      <c r="F99" s="22">
        <f t="shared" si="37"/>
        <v>0</v>
      </c>
      <c r="G99" s="26">
        <v>0.23</v>
      </c>
      <c r="H99" s="22">
        <f t="shared" si="38"/>
        <v>0</v>
      </c>
      <c r="I99" s="22">
        <f t="shared" si="39"/>
        <v>0</v>
      </c>
      <c r="J99" s="24">
        <f t="shared" si="40"/>
        <v>0</v>
      </c>
    </row>
    <row r="100" spans="1:10" ht="141.75" x14ac:dyDescent="0.25">
      <c r="A100" s="19">
        <v>6</v>
      </c>
      <c r="B100" s="13" t="s">
        <v>63</v>
      </c>
      <c r="C100" s="30" t="s">
        <v>33</v>
      </c>
      <c r="D100" s="14">
        <f t="shared" si="36"/>
        <v>5</v>
      </c>
      <c r="E100" s="33"/>
      <c r="F100" s="22">
        <f t="shared" si="37"/>
        <v>0</v>
      </c>
      <c r="G100" s="26">
        <v>0.08</v>
      </c>
      <c r="H100" s="22">
        <f t="shared" si="38"/>
        <v>0</v>
      </c>
      <c r="I100" s="22">
        <f>F100*1.08</f>
        <v>0</v>
      </c>
      <c r="J100" s="24">
        <f t="shared" si="40"/>
        <v>0</v>
      </c>
    </row>
    <row r="101" spans="1:10" ht="47.25" x14ac:dyDescent="0.25">
      <c r="A101" s="19">
        <v>7</v>
      </c>
      <c r="B101" s="53" t="s">
        <v>61</v>
      </c>
      <c r="C101" s="30" t="s">
        <v>33</v>
      </c>
      <c r="D101" s="14">
        <f t="shared" si="36"/>
        <v>5</v>
      </c>
      <c r="E101" s="33"/>
      <c r="F101" s="22">
        <f t="shared" si="37"/>
        <v>0</v>
      </c>
      <c r="G101" s="26">
        <v>0.23</v>
      </c>
      <c r="H101" s="22">
        <f t="shared" si="38"/>
        <v>0</v>
      </c>
      <c r="I101" s="22">
        <f t="shared" ref="I101:I110" si="41">F101*1.23</f>
        <v>0</v>
      </c>
      <c r="J101" s="24">
        <f t="shared" si="40"/>
        <v>0</v>
      </c>
    </row>
    <row r="102" spans="1:10" ht="94.5" x14ac:dyDescent="0.25">
      <c r="A102" s="19">
        <v>8</v>
      </c>
      <c r="B102" s="13" t="s">
        <v>60</v>
      </c>
      <c r="C102" s="30" t="s">
        <v>33</v>
      </c>
      <c r="D102" s="14">
        <f t="shared" si="36"/>
        <v>200</v>
      </c>
      <c r="E102" s="33"/>
      <c r="F102" s="22">
        <f t="shared" si="37"/>
        <v>0</v>
      </c>
      <c r="G102" s="26">
        <v>0.23</v>
      </c>
      <c r="H102" s="22">
        <f t="shared" si="38"/>
        <v>0</v>
      </c>
      <c r="I102" s="22">
        <f t="shared" si="41"/>
        <v>0</v>
      </c>
      <c r="J102" s="24">
        <f t="shared" si="40"/>
        <v>0</v>
      </c>
    </row>
    <row r="103" spans="1:10" ht="95.25" thickBot="1" x14ac:dyDescent="0.3">
      <c r="A103" s="19">
        <v>9</v>
      </c>
      <c r="B103" s="13" t="s">
        <v>59</v>
      </c>
      <c r="C103" s="30" t="s">
        <v>33</v>
      </c>
      <c r="D103" s="14">
        <f t="shared" si="36"/>
        <v>40</v>
      </c>
      <c r="E103" s="33"/>
      <c r="F103" s="22">
        <f t="shared" si="37"/>
        <v>0</v>
      </c>
      <c r="G103" s="26">
        <v>0.23</v>
      </c>
      <c r="H103" s="22">
        <f t="shared" si="38"/>
        <v>0</v>
      </c>
      <c r="I103" s="22">
        <f t="shared" si="41"/>
        <v>0</v>
      </c>
      <c r="J103" s="24">
        <f t="shared" si="40"/>
        <v>0</v>
      </c>
    </row>
    <row r="104" spans="1:10" ht="111" thickBot="1" x14ac:dyDescent="0.3">
      <c r="A104" s="19">
        <v>10</v>
      </c>
      <c r="B104" s="16" t="s">
        <v>58</v>
      </c>
      <c r="C104" s="30" t="s">
        <v>33</v>
      </c>
      <c r="D104" s="14">
        <f t="shared" si="36"/>
        <v>10</v>
      </c>
      <c r="E104" s="34"/>
      <c r="F104" s="22">
        <f t="shared" si="37"/>
        <v>0</v>
      </c>
      <c r="G104" s="26">
        <v>0.23</v>
      </c>
      <c r="H104" s="22">
        <f t="shared" si="38"/>
        <v>0</v>
      </c>
      <c r="I104" s="22">
        <f t="shared" si="41"/>
        <v>0</v>
      </c>
      <c r="J104" s="24">
        <f t="shared" si="40"/>
        <v>0</v>
      </c>
    </row>
    <row r="105" spans="1:10" ht="78.75" x14ac:dyDescent="0.25">
      <c r="A105" s="19">
        <v>11</v>
      </c>
      <c r="B105" s="13" t="s">
        <v>57</v>
      </c>
      <c r="C105" s="30" t="s">
        <v>33</v>
      </c>
      <c r="D105" s="14">
        <f t="shared" si="36"/>
        <v>10</v>
      </c>
      <c r="E105" s="34"/>
      <c r="F105" s="22">
        <f t="shared" si="37"/>
        <v>0</v>
      </c>
      <c r="G105" s="26">
        <v>0.23</v>
      </c>
      <c r="H105" s="22">
        <f t="shared" si="38"/>
        <v>0</v>
      </c>
      <c r="I105" s="22">
        <f t="shared" si="41"/>
        <v>0</v>
      </c>
      <c r="J105" s="24">
        <f t="shared" si="40"/>
        <v>0</v>
      </c>
    </row>
    <row r="106" spans="1:10" ht="141.75" x14ac:dyDescent="0.25">
      <c r="A106" s="19">
        <v>12</v>
      </c>
      <c r="B106" s="13" t="s">
        <v>56</v>
      </c>
      <c r="C106" s="30" t="s">
        <v>33</v>
      </c>
      <c r="D106" s="14">
        <f t="shared" si="36"/>
        <v>200</v>
      </c>
      <c r="E106" s="34"/>
      <c r="F106" s="22">
        <f t="shared" si="37"/>
        <v>0</v>
      </c>
      <c r="G106" s="26">
        <v>0.23</v>
      </c>
      <c r="H106" s="22">
        <f t="shared" si="38"/>
        <v>0</v>
      </c>
      <c r="I106" s="22">
        <f t="shared" si="41"/>
        <v>0</v>
      </c>
      <c r="J106" s="24">
        <f t="shared" si="40"/>
        <v>0</v>
      </c>
    </row>
    <row r="107" spans="1:10" ht="84.75" customHeight="1" x14ac:dyDescent="0.25">
      <c r="A107" s="19">
        <v>13</v>
      </c>
      <c r="B107" s="53" t="s">
        <v>55</v>
      </c>
      <c r="C107" s="30" t="s">
        <v>33</v>
      </c>
      <c r="D107" s="14">
        <f t="shared" si="36"/>
        <v>5</v>
      </c>
      <c r="E107" s="34"/>
      <c r="F107" s="22">
        <f t="shared" si="37"/>
        <v>0</v>
      </c>
      <c r="G107" s="26">
        <v>0.23</v>
      </c>
      <c r="H107" s="22">
        <f t="shared" si="38"/>
        <v>0</v>
      </c>
      <c r="I107" s="22">
        <f t="shared" si="41"/>
        <v>0</v>
      </c>
      <c r="J107" s="24">
        <f t="shared" si="40"/>
        <v>0</v>
      </c>
    </row>
    <row r="108" spans="1:10" ht="135.75" thickBot="1" x14ac:dyDescent="0.3">
      <c r="A108" s="19">
        <v>14</v>
      </c>
      <c r="B108" s="54" t="s">
        <v>49</v>
      </c>
      <c r="C108" s="30" t="s">
        <v>33</v>
      </c>
      <c r="D108" s="14">
        <f xml:space="preserve"> SUM(D21+D65)</f>
        <v>5</v>
      </c>
      <c r="E108" s="31"/>
      <c r="F108" s="22">
        <f t="shared" si="37"/>
        <v>0</v>
      </c>
      <c r="G108" s="26">
        <v>0.23</v>
      </c>
      <c r="H108" s="22">
        <f t="shared" si="38"/>
        <v>0</v>
      </c>
      <c r="I108" s="22">
        <f t="shared" si="41"/>
        <v>0</v>
      </c>
      <c r="J108" s="24">
        <f t="shared" si="40"/>
        <v>0</v>
      </c>
    </row>
    <row r="109" spans="1:10" ht="126.75" thickBot="1" x14ac:dyDescent="0.3">
      <c r="A109" s="19">
        <v>15</v>
      </c>
      <c r="B109" s="16" t="s">
        <v>54</v>
      </c>
      <c r="C109" s="35" t="s">
        <v>33</v>
      </c>
      <c r="D109" s="14">
        <f xml:space="preserve"> SUM(D22+D66)</f>
        <v>5</v>
      </c>
      <c r="E109" s="36"/>
      <c r="F109" s="37">
        <f t="shared" si="37"/>
        <v>0</v>
      </c>
      <c r="G109" s="26">
        <v>0.23</v>
      </c>
      <c r="H109" s="37">
        <f t="shared" si="38"/>
        <v>0</v>
      </c>
      <c r="I109" s="37">
        <f t="shared" si="41"/>
        <v>0</v>
      </c>
      <c r="J109" s="38">
        <f t="shared" si="40"/>
        <v>0</v>
      </c>
    </row>
    <row r="110" spans="1:10" ht="79.5" thickBot="1" x14ac:dyDescent="0.3">
      <c r="A110" s="19">
        <v>16</v>
      </c>
      <c r="B110" s="17" t="s">
        <v>53</v>
      </c>
      <c r="C110" s="47" t="s">
        <v>33</v>
      </c>
      <c r="D110" s="14">
        <f xml:space="preserve"> SUM(D23+D67)</f>
        <v>15</v>
      </c>
      <c r="E110" s="36"/>
      <c r="F110" s="37">
        <f t="shared" si="37"/>
        <v>0</v>
      </c>
      <c r="G110" s="26">
        <v>0.23</v>
      </c>
      <c r="H110" s="37">
        <f t="shared" si="38"/>
        <v>0</v>
      </c>
      <c r="I110" s="37">
        <f t="shared" si="41"/>
        <v>0</v>
      </c>
      <c r="J110" s="38">
        <f t="shared" si="40"/>
        <v>0</v>
      </c>
    </row>
    <row r="111" spans="1:10" ht="30" customHeight="1" thickBot="1" x14ac:dyDescent="0.3">
      <c r="A111" s="75" t="s">
        <v>35</v>
      </c>
      <c r="B111" s="76"/>
      <c r="C111" s="76"/>
      <c r="D111" s="76"/>
      <c r="E111" s="77"/>
      <c r="F111" s="18">
        <f>SUM(F96:F110)</f>
        <v>0</v>
      </c>
      <c r="G111" s="18"/>
      <c r="H111" s="18">
        <f>SUM(H96:H110)</f>
        <v>0</v>
      </c>
      <c r="I111" s="18">
        <f>SUM(I96:I110)</f>
        <v>0</v>
      </c>
      <c r="J111" s="18">
        <f>SUM(J96:J110)</f>
        <v>0</v>
      </c>
    </row>
    <row r="112" spans="1:10" ht="30" customHeight="1" thickBot="1" x14ac:dyDescent="0.3">
      <c r="A112" s="84" t="s">
        <v>48</v>
      </c>
      <c r="B112" s="85"/>
      <c r="C112" s="85"/>
      <c r="D112" s="85"/>
      <c r="E112" s="90"/>
      <c r="F112" s="85"/>
      <c r="G112" s="85"/>
      <c r="H112" s="85"/>
      <c r="I112" s="85"/>
      <c r="J112" s="86"/>
    </row>
    <row r="113" spans="1:10" ht="47.25" x14ac:dyDescent="0.25">
      <c r="A113" s="19" t="s">
        <v>6</v>
      </c>
      <c r="B113" s="49" t="s">
        <v>80</v>
      </c>
      <c r="C113" s="30" t="s">
        <v>33</v>
      </c>
      <c r="D113" s="30">
        <f t="shared" ref="D113:D135" si="42">SUM(D26+D71)</f>
        <v>60</v>
      </c>
      <c r="E113" s="34"/>
      <c r="F113" s="32">
        <f>D113*E113</f>
        <v>0</v>
      </c>
      <c r="G113" s="26">
        <v>0.23</v>
      </c>
      <c r="H113" s="22">
        <f>I113-F113</f>
        <v>0</v>
      </c>
      <c r="I113" s="22">
        <f>F113*1.23</f>
        <v>0</v>
      </c>
      <c r="J113" s="24">
        <f>F113/4.6371</f>
        <v>0</v>
      </c>
    </row>
    <row r="114" spans="1:10" ht="47.25" x14ac:dyDescent="0.25">
      <c r="A114" s="19" t="s">
        <v>13</v>
      </c>
      <c r="B114" s="49" t="s">
        <v>81</v>
      </c>
      <c r="C114" s="30" t="s">
        <v>33</v>
      </c>
      <c r="D114" s="30">
        <f t="shared" si="42"/>
        <v>40</v>
      </c>
      <c r="E114" s="31"/>
      <c r="F114" s="32">
        <f>D114*E114</f>
        <v>0</v>
      </c>
      <c r="G114" s="26">
        <v>0.23</v>
      </c>
      <c r="H114" s="22">
        <f>I114-F114</f>
        <v>0</v>
      </c>
      <c r="I114" s="22">
        <f>F114*1.23</f>
        <v>0</v>
      </c>
      <c r="J114" s="24">
        <f>F114/4.6371</f>
        <v>0</v>
      </c>
    </row>
    <row r="115" spans="1:10" ht="47.25" x14ac:dyDescent="0.25">
      <c r="A115" s="19" t="s">
        <v>14</v>
      </c>
      <c r="B115" s="50" t="s">
        <v>76</v>
      </c>
      <c r="C115" s="20" t="s">
        <v>43</v>
      </c>
      <c r="D115" s="30">
        <f t="shared" si="42"/>
        <v>800</v>
      </c>
      <c r="E115" s="21"/>
      <c r="F115" s="22">
        <f t="shared" ref="F115:F135" si="43">D115*E115</f>
        <v>0</v>
      </c>
      <c r="G115" s="23">
        <v>0.08</v>
      </c>
      <c r="H115" s="22">
        <f t="shared" ref="H115:H135" si="44">I115-F115</f>
        <v>0</v>
      </c>
      <c r="I115" s="22">
        <f t="shared" ref="I115:I118" si="45">F115*1.08</f>
        <v>0</v>
      </c>
      <c r="J115" s="24">
        <f t="shared" ref="J115:J135" si="46">F115/4.6371</f>
        <v>0</v>
      </c>
    </row>
    <row r="116" spans="1:10" ht="47.25" x14ac:dyDescent="0.25">
      <c r="A116" s="19" t="s">
        <v>15</v>
      </c>
      <c r="B116" s="50" t="s">
        <v>77</v>
      </c>
      <c r="C116" s="20" t="s">
        <v>43</v>
      </c>
      <c r="D116" s="30">
        <f t="shared" si="42"/>
        <v>800</v>
      </c>
      <c r="E116" s="21"/>
      <c r="F116" s="22">
        <f t="shared" si="43"/>
        <v>0</v>
      </c>
      <c r="G116" s="25">
        <v>0.08</v>
      </c>
      <c r="H116" s="22">
        <f t="shared" si="44"/>
        <v>0</v>
      </c>
      <c r="I116" s="22">
        <f t="shared" si="45"/>
        <v>0</v>
      </c>
      <c r="J116" s="24">
        <f t="shared" si="46"/>
        <v>0</v>
      </c>
    </row>
    <row r="117" spans="1:10" ht="47.25" x14ac:dyDescent="0.25">
      <c r="A117" s="19" t="s">
        <v>16</v>
      </c>
      <c r="B117" s="50" t="s">
        <v>78</v>
      </c>
      <c r="C117" s="20" t="s">
        <v>43</v>
      </c>
      <c r="D117" s="30">
        <f t="shared" si="42"/>
        <v>800</v>
      </c>
      <c r="E117" s="21"/>
      <c r="F117" s="22">
        <f t="shared" si="43"/>
        <v>0</v>
      </c>
      <c r="G117" s="26">
        <v>0.08</v>
      </c>
      <c r="H117" s="22">
        <f t="shared" si="44"/>
        <v>0</v>
      </c>
      <c r="I117" s="22">
        <f t="shared" si="45"/>
        <v>0</v>
      </c>
      <c r="J117" s="24">
        <f t="shared" si="46"/>
        <v>0</v>
      </c>
    </row>
    <row r="118" spans="1:10" ht="47.25" x14ac:dyDescent="0.25">
      <c r="A118" s="19" t="s">
        <v>17</v>
      </c>
      <c r="B118" s="50" t="s">
        <v>79</v>
      </c>
      <c r="C118" s="20" t="s">
        <v>43</v>
      </c>
      <c r="D118" s="30">
        <f t="shared" si="42"/>
        <v>400</v>
      </c>
      <c r="E118" s="21"/>
      <c r="F118" s="22">
        <f t="shared" si="43"/>
        <v>0</v>
      </c>
      <c r="G118" s="26">
        <v>0.08</v>
      </c>
      <c r="H118" s="22">
        <f t="shared" si="44"/>
        <v>0</v>
      </c>
      <c r="I118" s="22">
        <f t="shared" si="45"/>
        <v>0</v>
      </c>
      <c r="J118" s="24">
        <f t="shared" si="46"/>
        <v>0</v>
      </c>
    </row>
    <row r="119" spans="1:10" ht="47.25" x14ac:dyDescent="0.25">
      <c r="A119" s="19" t="s">
        <v>18</v>
      </c>
      <c r="B119" s="50" t="s">
        <v>82</v>
      </c>
      <c r="C119" s="27" t="s">
        <v>33</v>
      </c>
      <c r="D119" s="30">
        <f t="shared" si="42"/>
        <v>240</v>
      </c>
      <c r="E119" s="21"/>
      <c r="F119" s="22">
        <f t="shared" si="43"/>
        <v>0</v>
      </c>
      <c r="G119" s="23">
        <v>0.23</v>
      </c>
      <c r="H119" s="22">
        <f t="shared" si="44"/>
        <v>0</v>
      </c>
      <c r="I119" s="22">
        <f t="shared" ref="I119:I135" si="47">F119*1.23</f>
        <v>0</v>
      </c>
      <c r="J119" s="24">
        <f t="shared" si="46"/>
        <v>0</v>
      </c>
    </row>
    <row r="120" spans="1:10" ht="47.25" x14ac:dyDescent="0.25">
      <c r="A120" s="19" t="s">
        <v>19</v>
      </c>
      <c r="B120" s="50" t="s">
        <v>83</v>
      </c>
      <c r="C120" s="27" t="s">
        <v>33</v>
      </c>
      <c r="D120" s="30">
        <f t="shared" si="42"/>
        <v>200</v>
      </c>
      <c r="E120" s="21"/>
      <c r="F120" s="22">
        <f t="shared" si="43"/>
        <v>0</v>
      </c>
      <c r="G120" s="25">
        <v>0.23</v>
      </c>
      <c r="H120" s="22">
        <f t="shared" si="44"/>
        <v>0</v>
      </c>
      <c r="I120" s="22">
        <f t="shared" si="47"/>
        <v>0</v>
      </c>
      <c r="J120" s="24">
        <f t="shared" si="46"/>
        <v>0</v>
      </c>
    </row>
    <row r="121" spans="1:10" ht="47.25" x14ac:dyDescent="0.25">
      <c r="A121" s="19" t="s">
        <v>20</v>
      </c>
      <c r="B121" s="50" t="s">
        <v>93</v>
      </c>
      <c r="C121" s="27" t="s">
        <v>33</v>
      </c>
      <c r="D121" s="30">
        <f t="shared" si="42"/>
        <v>300</v>
      </c>
      <c r="E121" s="21"/>
      <c r="F121" s="22">
        <f t="shared" si="43"/>
        <v>0</v>
      </c>
      <c r="G121" s="26">
        <v>0.23</v>
      </c>
      <c r="H121" s="22">
        <f t="shared" si="44"/>
        <v>0</v>
      </c>
      <c r="I121" s="22">
        <f t="shared" si="47"/>
        <v>0</v>
      </c>
      <c r="J121" s="24">
        <f t="shared" si="46"/>
        <v>0</v>
      </c>
    </row>
    <row r="122" spans="1:10" ht="31.5" x14ac:dyDescent="0.25">
      <c r="A122" s="19" t="s">
        <v>21</v>
      </c>
      <c r="B122" s="50" t="s">
        <v>84</v>
      </c>
      <c r="C122" s="27" t="s">
        <v>33</v>
      </c>
      <c r="D122" s="30">
        <f t="shared" si="42"/>
        <v>300</v>
      </c>
      <c r="E122" s="21"/>
      <c r="F122" s="22">
        <f t="shared" si="43"/>
        <v>0</v>
      </c>
      <c r="G122" s="26">
        <v>0.23</v>
      </c>
      <c r="H122" s="22">
        <f t="shared" si="44"/>
        <v>0</v>
      </c>
      <c r="I122" s="22">
        <f t="shared" si="47"/>
        <v>0</v>
      </c>
      <c r="J122" s="24">
        <f t="shared" si="46"/>
        <v>0</v>
      </c>
    </row>
    <row r="123" spans="1:10" ht="47.25" x14ac:dyDescent="0.25">
      <c r="A123" s="19" t="s">
        <v>22</v>
      </c>
      <c r="B123" s="50" t="s">
        <v>94</v>
      </c>
      <c r="C123" s="27" t="s">
        <v>44</v>
      </c>
      <c r="D123" s="30">
        <f t="shared" si="42"/>
        <v>400</v>
      </c>
      <c r="E123" s="21"/>
      <c r="F123" s="22">
        <f t="shared" si="43"/>
        <v>0</v>
      </c>
      <c r="G123" s="23">
        <v>0.23</v>
      </c>
      <c r="H123" s="22">
        <f t="shared" si="44"/>
        <v>0</v>
      </c>
      <c r="I123" s="22">
        <f t="shared" si="47"/>
        <v>0</v>
      </c>
      <c r="J123" s="24">
        <f t="shared" si="46"/>
        <v>0</v>
      </c>
    </row>
    <row r="124" spans="1:10" ht="47.25" x14ac:dyDescent="0.25">
      <c r="A124" s="19" t="s">
        <v>23</v>
      </c>
      <c r="B124" s="50" t="s">
        <v>85</v>
      </c>
      <c r="C124" s="27" t="s">
        <v>33</v>
      </c>
      <c r="D124" s="30">
        <f t="shared" si="42"/>
        <v>1200</v>
      </c>
      <c r="E124" s="21"/>
      <c r="F124" s="22">
        <f t="shared" si="43"/>
        <v>0</v>
      </c>
      <c r="G124" s="25">
        <v>0.23</v>
      </c>
      <c r="H124" s="22">
        <f t="shared" si="44"/>
        <v>0</v>
      </c>
      <c r="I124" s="22">
        <f t="shared" si="47"/>
        <v>0</v>
      </c>
      <c r="J124" s="24">
        <f t="shared" si="46"/>
        <v>0</v>
      </c>
    </row>
    <row r="125" spans="1:10" ht="31.5" x14ac:dyDescent="0.25">
      <c r="A125" s="19" t="s">
        <v>24</v>
      </c>
      <c r="B125" s="50" t="s">
        <v>86</v>
      </c>
      <c r="C125" s="27" t="s">
        <v>33</v>
      </c>
      <c r="D125" s="30">
        <f t="shared" si="42"/>
        <v>800</v>
      </c>
      <c r="E125" s="21"/>
      <c r="F125" s="22">
        <f t="shared" si="43"/>
        <v>0</v>
      </c>
      <c r="G125" s="26">
        <v>0.23</v>
      </c>
      <c r="H125" s="22">
        <f t="shared" si="44"/>
        <v>0</v>
      </c>
      <c r="I125" s="22">
        <f t="shared" si="47"/>
        <v>0</v>
      </c>
      <c r="J125" s="24">
        <f t="shared" si="46"/>
        <v>0</v>
      </c>
    </row>
    <row r="126" spans="1:10" ht="31.5" x14ac:dyDescent="0.25">
      <c r="A126" s="19" t="s">
        <v>25</v>
      </c>
      <c r="B126" s="50" t="s">
        <v>87</v>
      </c>
      <c r="C126" s="27" t="s">
        <v>43</v>
      </c>
      <c r="D126" s="30">
        <f t="shared" si="42"/>
        <v>20</v>
      </c>
      <c r="E126" s="21"/>
      <c r="F126" s="22">
        <f t="shared" si="43"/>
        <v>0</v>
      </c>
      <c r="G126" s="25">
        <v>0.23</v>
      </c>
      <c r="H126" s="22">
        <f t="shared" si="44"/>
        <v>0</v>
      </c>
      <c r="I126" s="22">
        <f t="shared" si="47"/>
        <v>0</v>
      </c>
      <c r="J126" s="24">
        <f t="shared" si="46"/>
        <v>0</v>
      </c>
    </row>
    <row r="127" spans="1:10" ht="31.5" x14ac:dyDescent="0.25">
      <c r="A127" s="19" t="s">
        <v>26</v>
      </c>
      <c r="B127" s="50" t="s">
        <v>88</v>
      </c>
      <c r="C127" s="27" t="s">
        <v>43</v>
      </c>
      <c r="D127" s="30">
        <f t="shared" si="42"/>
        <v>1000</v>
      </c>
      <c r="E127" s="21"/>
      <c r="F127" s="22">
        <f t="shared" si="43"/>
        <v>0</v>
      </c>
      <c r="G127" s="25">
        <v>0.23</v>
      </c>
      <c r="H127" s="22">
        <f t="shared" si="44"/>
        <v>0</v>
      </c>
      <c r="I127" s="22">
        <f t="shared" si="47"/>
        <v>0</v>
      </c>
      <c r="J127" s="24">
        <f t="shared" si="46"/>
        <v>0</v>
      </c>
    </row>
    <row r="128" spans="1:10" ht="31.5" x14ac:dyDescent="0.25">
      <c r="A128" s="19" t="s">
        <v>27</v>
      </c>
      <c r="B128" s="50" t="s">
        <v>95</v>
      </c>
      <c r="C128" s="27" t="s">
        <v>43</v>
      </c>
      <c r="D128" s="30">
        <f t="shared" si="42"/>
        <v>800</v>
      </c>
      <c r="E128" s="21"/>
      <c r="F128" s="22">
        <f t="shared" si="43"/>
        <v>0</v>
      </c>
      <c r="G128" s="26">
        <v>0.23</v>
      </c>
      <c r="H128" s="22">
        <f t="shared" si="44"/>
        <v>0</v>
      </c>
      <c r="I128" s="22">
        <f t="shared" si="47"/>
        <v>0</v>
      </c>
      <c r="J128" s="24">
        <f t="shared" si="46"/>
        <v>0</v>
      </c>
    </row>
    <row r="129" spans="1:10" ht="30" customHeight="1" x14ac:dyDescent="0.25">
      <c r="A129" s="19" t="s">
        <v>28</v>
      </c>
      <c r="B129" s="50" t="s">
        <v>89</v>
      </c>
      <c r="C129" s="27" t="s">
        <v>43</v>
      </c>
      <c r="D129" s="30">
        <f t="shared" si="42"/>
        <v>800</v>
      </c>
      <c r="E129" s="21"/>
      <c r="F129" s="22">
        <f t="shared" si="43"/>
        <v>0</v>
      </c>
      <c r="G129" s="26">
        <v>0.23</v>
      </c>
      <c r="H129" s="22">
        <f t="shared" si="44"/>
        <v>0</v>
      </c>
      <c r="I129" s="22">
        <f t="shared" si="47"/>
        <v>0</v>
      </c>
      <c r="J129" s="24">
        <f t="shared" si="46"/>
        <v>0</v>
      </c>
    </row>
    <row r="130" spans="1:10" ht="47.25" x14ac:dyDescent="0.25">
      <c r="A130" s="19" t="s">
        <v>29</v>
      </c>
      <c r="B130" s="50" t="s">
        <v>90</v>
      </c>
      <c r="C130" s="27" t="s">
        <v>43</v>
      </c>
      <c r="D130" s="30">
        <f t="shared" si="42"/>
        <v>2000</v>
      </c>
      <c r="E130" s="21"/>
      <c r="F130" s="22">
        <f t="shared" si="43"/>
        <v>0</v>
      </c>
      <c r="G130" s="23">
        <v>0.23</v>
      </c>
      <c r="H130" s="22">
        <f t="shared" si="44"/>
        <v>0</v>
      </c>
      <c r="I130" s="22">
        <f t="shared" si="47"/>
        <v>0</v>
      </c>
      <c r="J130" s="24">
        <f t="shared" si="46"/>
        <v>0</v>
      </c>
    </row>
    <row r="131" spans="1:10" ht="63" x14ac:dyDescent="0.25">
      <c r="A131" s="19" t="s">
        <v>30</v>
      </c>
      <c r="B131" s="50" t="s">
        <v>103</v>
      </c>
      <c r="C131" s="27" t="s">
        <v>33</v>
      </c>
      <c r="D131" s="30">
        <f t="shared" si="42"/>
        <v>1000</v>
      </c>
      <c r="E131" s="21"/>
      <c r="F131" s="22">
        <f t="shared" si="43"/>
        <v>0</v>
      </c>
      <c r="G131" s="26">
        <v>0.23</v>
      </c>
      <c r="H131" s="22">
        <f t="shared" si="44"/>
        <v>0</v>
      </c>
      <c r="I131" s="22">
        <f t="shared" si="47"/>
        <v>0</v>
      </c>
      <c r="J131" s="24">
        <f t="shared" si="46"/>
        <v>0</v>
      </c>
    </row>
    <row r="132" spans="1:10" ht="31.5" x14ac:dyDescent="0.25">
      <c r="A132" s="19" t="s">
        <v>31</v>
      </c>
      <c r="B132" s="50" t="s">
        <v>106</v>
      </c>
      <c r="C132" s="27" t="s">
        <v>33</v>
      </c>
      <c r="D132" s="30">
        <f t="shared" si="42"/>
        <v>120</v>
      </c>
      <c r="E132" s="21"/>
      <c r="F132" s="22">
        <f t="shared" si="43"/>
        <v>0</v>
      </c>
      <c r="G132" s="26">
        <v>0.23</v>
      </c>
      <c r="H132" s="22">
        <f t="shared" si="44"/>
        <v>0</v>
      </c>
      <c r="I132" s="22">
        <f t="shared" si="47"/>
        <v>0</v>
      </c>
      <c r="J132" s="24">
        <f t="shared" si="46"/>
        <v>0</v>
      </c>
    </row>
    <row r="133" spans="1:10" ht="47.25" x14ac:dyDescent="0.25">
      <c r="A133" s="19" t="s">
        <v>32</v>
      </c>
      <c r="B133" s="50" t="s">
        <v>92</v>
      </c>
      <c r="C133" s="27" t="s">
        <v>91</v>
      </c>
      <c r="D133" s="30">
        <f t="shared" si="42"/>
        <v>40</v>
      </c>
      <c r="E133" s="21"/>
      <c r="F133" s="22">
        <f t="shared" si="43"/>
        <v>0</v>
      </c>
      <c r="G133" s="26">
        <v>0.23</v>
      </c>
      <c r="H133" s="22">
        <f t="shared" si="44"/>
        <v>0</v>
      </c>
      <c r="I133" s="22">
        <f t="shared" si="47"/>
        <v>0</v>
      </c>
      <c r="J133" s="24">
        <f t="shared" si="46"/>
        <v>0</v>
      </c>
    </row>
    <row r="134" spans="1:10" ht="68.25" customHeight="1" x14ac:dyDescent="0.25">
      <c r="A134" s="19" t="s">
        <v>41</v>
      </c>
      <c r="B134" s="50" t="s">
        <v>105</v>
      </c>
      <c r="C134" s="27" t="s">
        <v>33</v>
      </c>
      <c r="D134" s="30">
        <f t="shared" si="42"/>
        <v>50</v>
      </c>
      <c r="E134" s="21"/>
      <c r="F134" s="22">
        <f t="shared" si="43"/>
        <v>0</v>
      </c>
      <c r="G134" s="26">
        <v>0.23</v>
      </c>
      <c r="H134" s="22">
        <f t="shared" si="44"/>
        <v>0</v>
      </c>
      <c r="I134" s="22">
        <f t="shared" si="47"/>
        <v>0</v>
      </c>
      <c r="J134" s="24">
        <f t="shared" si="46"/>
        <v>0</v>
      </c>
    </row>
    <row r="135" spans="1:10" ht="48" thickBot="1" x14ac:dyDescent="0.3">
      <c r="A135" s="19" t="s">
        <v>42</v>
      </c>
      <c r="B135" s="51" t="s">
        <v>104</v>
      </c>
      <c r="C135" s="28" t="s">
        <v>33</v>
      </c>
      <c r="D135" s="30">
        <f t="shared" si="42"/>
        <v>80</v>
      </c>
      <c r="E135" s="29"/>
      <c r="F135" s="22">
        <f t="shared" si="43"/>
        <v>0</v>
      </c>
      <c r="G135" s="26">
        <v>0.23</v>
      </c>
      <c r="H135" s="22">
        <f t="shared" si="44"/>
        <v>0</v>
      </c>
      <c r="I135" s="22">
        <f t="shared" si="47"/>
        <v>0</v>
      </c>
      <c r="J135" s="24">
        <f t="shared" si="46"/>
        <v>0</v>
      </c>
    </row>
    <row r="136" spans="1:10" ht="30" customHeight="1" thickBot="1" x14ac:dyDescent="0.3">
      <c r="A136" s="75" t="s">
        <v>35</v>
      </c>
      <c r="B136" s="82"/>
      <c r="C136" s="82"/>
      <c r="D136" s="82"/>
      <c r="E136" s="83"/>
      <c r="F136" s="12">
        <f>SUM(F113:F135)</f>
        <v>0</v>
      </c>
      <c r="G136" s="6" t="s">
        <v>36</v>
      </c>
      <c r="H136" s="12">
        <f>SUM(H113:H135)</f>
        <v>0</v>
      </c>
      <c r="I136" s="12">
        <f>SUM(I113:I135)</f>
        <v>0</v>
      </c>
      <c r="J136" s="12">
        <f>SUM(J113:J135)</f>
        <v>0</v>
      </c>
    </row>
    <row r="137" spans="1:10" x14ac:dyDescent="0.25">
      <c r="A137" s="87" t="s">
        <v>37</v>
      </c>
      <c r="B137" s="87"/>
      <c r="C137" s="87"/>
      <c r="D137" s="87"/>
      <c r="E137" s="87"/>
      <c r="F137" s="87"/>
      <c r="G137" s="87"/>
      <c r="H137" s="87"/>
      <c r="I137" s="87"/>
      <c r="J137" s="87"/>
    </row>
    <row r="138" spans="1:10" ht="15" customHeight="1" thickBot="1" x14ac:dyDescent="0.3">
      <c r="A138" s="55"/>
      <c r="B138" s="55"/>
      <c r="C138" s="55"/>
      <c r="D138" s="55"/>
      <c r="E138" s="55"/>
      <c r="F138" s="55"/>
      <c r="G138" s="55"/>
      <c r="H138" s="55"/>
      <c r="I138" s="55"/>
      <c r="J138" s="55"/>
    </row>
    <row r="139" spans="1:10" ht="30.75" customHeight="1" thickBot="1" x14ac:dyDescent="0.3">
      <c r="A139" s="91" t="s">
        <v>107</v>
      </c>
      <c r="B139" s="92"/>
      <c r="C139" s="92"/>
      <c r="D139" s="92"/>
      <c r="E139" s="92"/>
      <c r="F139" s="92"/>
      <c r="G139" s="92"/>
      <c r="H139" s="92"/>
      <c r="I139" s="92"/>
      <c r="J139" s="93"/>
    </row>
    <row r="140" spans="1:10" x14ac:dyDescent="0.25">
      <c r="A140" s="69"/>
      <c r="B140" s="69"/>
      <c r="C140" s="69"/>
      <c r="D140" s="69"/>
      <c r="E140" s="69"/>
      <c r="F140" s="69"/>
      <c r="G140" s="69"/>
      <c r="H140" s="69"/>
      <c r="I140" s="69"/>
      <c r="J140" s="69"/>
    </row>
    <row r="141" spans="1:10" x14ac:dyDescent="0.25">
      <c r="F141" s="88" t="s">
        <v>38</v>
      </c>
      <c r="G141" s="88"/>
      <c r="H141" s="88"/>
      <c r="I141" s="88"/>
    </row>
    <row r="142" spans="1:10" x14ac:dyDescent="0.25">
      <c r="F142" s="89" t="s">
        <v>39</v>
      </c>
      <c r="G142" s="89"/>
      <c r="H142" s="89"/>
      <c r="I142" s="89"/>
    </row>
    <row r="143" spans="1:10" x14ac:dyDescent="0.25">
      <c r="F143" s="102" t="s">
        <v>40</v>
      </c>
      <c r="G143" s="102"/>
      <c r="H143" s="102"/>
      <c r="I143" s="102"/>
    </row>
    <row r="144" spans="1:10" x14ac:dyDescent="0.25">
      <c r="F144" s="52"/>
      <c r="G144" s="52"/>
      <c r="H144" s="52"/>
      <c r="I144" s="52"/>
    </row>
  </sheetData>
  <mergeCells count="26">
    <mergeCell ref="F143:I143"/>
    <mergeCell ref="A2:J2"/>
    <mergeCell ref="A3:J3"/>
    <mergeCell ref="G5:H5"/>
    <mergeCell ref="A5:A6"/>
    <mergeCell ref="B5:B6"/>
    <mergeCell ref="C5:C6"/>
    <mergeCell ref="D5:D6"/>
    <mergeCell ref="A137:J137"/>
    <mergeCell ref="F141:I141"/>
    <mergeCell ref="F142:I142"/>
    <mergeCell ref="A112:J112"/>
    <mergeCell ref="A136:E136"/>
    <mergeCell ref="A139:J139"/>
    <mergeCell ref="A7:J7"/>
    <mergeCell ref="A51:J51"/>
    <mergeCell ref="A111:E111"/>
    <mergeCell ref="A8:J8"/>
    <mergeCell ref="A50:J50"/>
    <mergeCell ref="A94:E94"/>
    <mergeCell ref="A95:J95"/>
    <mergeCell ref="A49:E49"/>
    <mergeCell ref="A25:J25"/>
    <mergeCell ref="A24:E24"/>
    <mergeCell ref="A69:E69"/>
    <mergeCell ref="A70:J70"/>
  </mergeCells>
  <pageMargins left="0.7" right="0.7" top="0.75" bottom="0.75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5B320D28-A05E-4B77-A818-65AB9FD379E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 Ewelina</dc:creator>
  <cp:lastModifiedBy>Posiadała Piotr</cp:lastModifiedBy>
  <cp:lastPrinted>2025-02-06T10:09:42Z</cp:lastPrinted>
  <dcterms:created xsi:type="dcterms:W3CDTF">2024-01-17T07:21:47Z</dcterms:created>
  <dcterms:modified xsi:type="dcterms:W3CDTF">2026-04-02T12:36:43Z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cdd3816e-7ceb-49e3-b0bb-e75180f4c1d6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Gil Ewelina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3LbFylHIKs4l0ffIlh4FZEHqPoEbnL15</vt:lpwstr>
  </property>
  <property fmtid="{D5CDD505-2E9C-101B-9397-08002B2CF9AE}" pid="8" name="bjClsUserRVM">
    <vt:lpwstr>[]</vt:lpwstr>
  </property>
  <property fmtid="{D5CDD505-2E9C-101B-9397-08002B2CF9AE}" pid="9" name="s5636:Creator type=IP">
    <vt:lpwstr>10.102.122.173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